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ormula Rate Update – Shared\120 Update for 2022\050 Projection\Posting on PJM's Website_Sept. 15, 2021\"/>
    </mc:Choice>
  </mc:AlternateContent>
  <xr:revisionPtr revIDLastSave="0" documentId="13_ncr:1_{DB46E0C3-2A51-41D1-8E18-0CC9B44649C4}" xr6:coauthVersionLast="46" xr6:coauthVersionMax="46" xr10:uidLastSave="{00000000-0000-0000-0000-000000000000}"/>
  <bookViews>
    <workbookView xWindow="24" yWindow="0" windowWidth="23016" windowHeight="12360" tabRatio="830" xr2:uid="{00000000-000D-0000-FFFF-FFFF00000000}"/>
  </bookViews>
  <sheets>
    <sheet name="ATT2 - Other Taxes" sheetId="14" r:id="rId1"/>
    <sheet name="ATT2A-Prop Tax" sheetId="7" r:id="rId2"/>
    <sheet name="ATT5-PIS &amp; Accum Depr" sheetId="12" r:id="rId3"/>
    <sheet name="ATT5-M&amp;S" sheetId="23" r:id="rId4"/>
    <sheet name="ATT5-O&amp;M Exp " sheetId="25" r:id="rId5"/>
    <sheet name="ATT5-PHFFU" sheetId="6" r:id="rId6"/>
    <sheet name="ATT5-242 Reserves" sheetId="4" r:id="rId7"/>
    <sheet name="ATT5-Fac Credit" sheetId="20" r:id="rId8"/>
    <sheet name="ATT5-OPEB Calc " sheetId="28" r:id="rId9"/>
    <sheet name="EDIT DDIT Input Sheet #1" sheetId="30" r:id="rId10"/>
    <sheet name="EDIT DDIT Input Sheet #2" sheetId="29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____PG1" localSheetId="7">#REF!</definedName>
    <definedName name="____PG1" localSheetId="3">#REF!</definedName>
    <definedName name="____PG1" localSheetId="4">#REF!</definedName>
    <definedName name="____PG1">#REF!</definedName>
    <definedName name="____PG2" localSheetId="7">#REF!</definedName>
    <definedName name="____PG2" localSheetId="3">#REF!</definedName>
    <definedName name="____PG2" localSheetId="4">#REF!</definedName>
    <definedName name="____PG2">#REF!</definedName>
    <definedName name="____PG3" localSheetId="3">#REF!</definedName>
    <definedName name="____PG3" localSheetId="4">#REF!</definedName>
    <definedName name="____PG3">#REF!</definedName>
    <definedName name="____PG4" localSheetId="3">#REF!</definedName>
    <definedName name="____PG4">#REF!</definedName>
    <definedName name="___PG1" localSheetId="3">#REF!</definedName>
    <definedName name="___PG1">#REF!</definedName>
    <definedName name="___PG2" localSheetId="3">#REF!</definedName>
    <definedName name="___PG2">#REF!</definedName>
    <definedName name="___PG3" localSheetId="3">#REF!</definedName>
    <definedName name="___PG3">#REF!</definedName>
    <definedName name="___PG4" localSheetId="3">#REF!</definedName>
    <definedName name="___PG4">#REF!</definedName>
    <definedName name="__PG1" localSheetId="3">#REF!</definedName>
    <definedName name="__PG1">#REF!</definedName>
    <definedName name="__PG2" localSheetId="3">#REF!</definedName>
    <definedName name="__PG2">#REF!</definedName>
    <definedName name="__PG3" localSheetId="3">#REF!</definedName>
    <definedName name="__PG3">#REF!</definedName>
    <definedName name="__PG4" localSheetId="3">#REF!</definedName>
    <definedName name="__PG4">#REF!</definedName>
    <definedName name="_DAT1" localSheetId="3">#REF!</definedName>
    <definedName name="_DAT1" localSheetId="8">#REF!</definedName>
    <definedName name="_DAT1">#REF!</definedName>
    <definedName name="_DAT10" localSheetId="3">#REF!</definedName>
    <definedName name="_DAT10" localSheetId="8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 localSheetId="8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 localSheetId="8">#REF!</definedName>
    <definedName name="_DAT5">#REF!</definedName>
    <definedName name="_DAT6" localSheetId="3">#REF!</definedName>
    <definedName name="_DAT6" localSheetId="8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 localSheetId="8">#REF!</definedName>
    <definedName name="_DAT9">#REF!</definedName>
    <definedName name="_Order1" hidden="1">0</definedName>
    <definedName name="_Order2" hidden="1">0</definedName>
    <definedName name="_PG1" localSheetId="3">#REF!</definedName>
    <definedName name="_PG1">#REF!</definedName>
    <definedName name="_PG2" localSheetId="3">#REF!</definedName>
    <definedName name="_PG2">#REF!</definedName>
    <definedName name="_PG3" localSheetId="3">#REF!</definedName>
    <definedName name="_PG3">#REF!</definedName>
    <definedName name="_PG4" localSheetId="3">#REF!</definedName>
    <definedName name="_PG4">#REF!</definedName>
    <definedName name="_tab1" localSheetId="3">#REF!</definedName>
    <definedName name="_tab1" localSheetId="8">#REF!</definedName>
    <definedName name="_tab1">#REF!</definedName>
    <definedName name="_tab10" localSheetId="3">#REF!</definedName>
    <definedName name="_tab10" localSheetId="8">#REF!</definedName>
    <definedName name="_tab10">#REF!</definedName>
    <definedName name="_tab11" localSheetId="3">#REF!</definedName>
    <definedName name="_tab11">#REF!</definedName>
    <definedName name="_tab12" localSheetId="3">#REF!</definedName>
    <definedName name="_tab12">#REF!</definedName>
    <definedName name="_tab13" localSheetId="3">#REF!</definedName>
    <definedName name="_tab13" localSheetId="8">#REF!</definedName>
    <definedName name="_tab13">#REF!</definedName>
    <definedName name="_tab2" localSheetId="3">#REF!</definedName>
    <definedName name="_tab2">#REF!</definedName>
    <definedName name="_tab3" localSheetId="3">#REF!</definedName>
    <definedName name="_tab3">#REF!</definedName>
    <definedName name="_tab4" localSheetId="3">#REF!</definedName>
    <definedName name="_tab4">#REF!</definedName>
    <definedName name="_tab5" localSheetId="3">#REF!</definedName>
    <definedName name="_tab5" localSheetId="8">#REF!</definedName>
    <definedName name="_tab5">#REF!</definedName>
    <definedName name="_tab6" localSheetId="3">#REF!</definedName>
    <definedName name="_tab6" localSheetId="8">#REF!</definedName>
    <definedName name="_tab6">#REF!</definedName>
    <definedName name="_tab7" localSheetId="3">#REF!</definedName>
    <definedName name="_tab7" localSheetId="8">#REF!</definedName>
    <definedName name="_tab7">#REF!</definedName>
    <definedName name="_tab8" localSheetId="3">#REF!</definedName>
    <definedName name="_tab8" localSheetId="8">#REF!</definedName>
    <definedName name="_tab8">#REF!</definedName>
    <definedName name="_tab9" localSheetId="3">#REF!</definedName>
    <definedName name="_tab9" localSheetId="8">#REF!</definedName>
    <definedName name="_tab9">#REF!</definedName>
    <definedName name="a" localSheetId="3">#REF!</definedName>
    <definedName name="a">#REF!</definedName>
    <definedName name="amtH16A" localSheetId="3">'[1]OSF Manual Chgs'!#REF!</definedName>
    <definedName name="amtH16A">'[1]OSF Manual Chgs'!#REF!</definedName>
    <definedName name="b" localSheetId="3">#REF!</definedName>
    <definedName name="b" localSheetId="4">#REF!</definedName>
    <definedName name="b" localSheetId="8">#REF!</definedName>
    <definedName name="b">#REF!</definedName>
    <definedName name="Bebo">#REF!</definedName>
    <definedName name="BillMonth" localSheetId="3">#REF!</definedName>
    <definedName name="BillMonth" localSheetId="4">#REF!</definedName>
    <definedName name="BillMonth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2">#REF!</definedName>
    <definedName name="DATA3">#REF!</definedName>
    <definedName name="DATA4" localSheetId="3">#REF!</definedName>
    <definedName name="DATA4">#REF!</definedName>
    <definedName name="DATA5" localSheetId="3">#REF!</definedName>
    <definedName name="DATA5" localSheetId="8">#REF!</definedName>
    <definedName name="DATA5">#REF!</definedName>
    <definedName name="DATA6" localSheetId="3">#REF!</definedName>
    <definedName name="DATA6" localSheetId="8">#REF!</definedName>
    <definedName name="DATA6">#REF!</definedName>
    <definedName name="DATA7" localSheetId="3">#REF!</definedName>
    <definedName name="DATA7" localSheetId="8">#REF!</definedName>
    <definedName name="DATA7">#REF!</definedName>
    <definedName name="DATA8" localSheetId="3">#REF!</definedName>
    <definedName name="DATA8" localSheetId="8">#REF!</definedName>
    <definedName name="DATA8">#REF!</definedName>
    <definedName name="DATA9" localSheetId="3">#REF!</definedName>
    <definedName name="DATA9">#REF!</definedName>
    <definedName name="Direct">'[2]2 - Pivot Direct'!$D$4:$E$48</definedName>
    <definedName name="e_Jurisdiction_243800" localSheetId="3">#REF!</definedName>
    <definedName name="e_Jurisdiction_243800" localSheetId="4">#REF!</definedName>
    <definedName name="e_Jurisdiction_243800">#REF!</definedName>
    <definedName name="e_PlanningEntity_m3003" localSheetId="3">#REF!</definedName>
    <definedName name="e_PlanningEntity_m3003">#REF!</definedName>
    <definedName name="e_Rider_263600" localSheetId="3">#REF!</definedName>
    <definedName name="e_Rider_263600">#REF!</definedName>
    <definedName name="e_RiderGroup_263601" localSheetId="3">#REF!</definedName>
    <definedName name="e_RiderGroup_263601">#REF!</definedName>
    <definedName name="EPMWorkbookOptions_1" hidden="1">"KDUAAB|LCAAAAAAABADtvQdgHEmWJSYvbcp7f0r1StfgdKEIgGATJNiQQBDswYjN5pLsHWlHIymrKoHKZVZlXWYWQMztnbz33nvvvffee||997o7nU4n99//P1xmZAFs9s5K2smeIYCqyB8/fnwfPyIe/x7vFmV6mddNUS0/|2h3vPNRmi|n1axYXnz20bo939799KPf4|g3Th5/t6rfTqrq7Zerlpo2Kb23bB69a4rPPpq37erR3btXV1fjq3v"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"jqr64u7ezs3v39/7i|evpPF9k28WyabPlNP/IvjW7|a2PqNc0fXxSLZf5FH2|qU7WdZ0v258s8iv|Mvj6adZm|il9/iJb5NKb7anNF6t1XXBXXzV5/bLOz3OCN83HhNBHR7//s5df/P5PXp68|O7uzu//PX1pUqyu8knWjGfVolgW6K0dT6vFo4Od3b27Tba6O1lN737/9//e0y|/OHtx9uUL|vXkyxevv3x|9vT4jfx9npVN/v3Hd4GTw/B4tS"</definedName>
    <definedName name="EPMWorkbookOptions_3" hidden="1">"qLaeZR89aYGhghFO9jJcBRgEkHASGfo2h6d/CrbxezWb58WizyZcPoDjd1qDZBG2r1el5dWRgnVVnVR229zh/fjXyx6VUeReTN3ujoRfvlMF63beW3|2pZ/KJ1zh0en5x8|dWLN4/vxr7cBEMGSvJ1f2f33sGuByBGAn73y3qW10c7j|/KL1HozarMrl/W1Sqv2|vORGmj51nTvs5LEpt89kW|mJD0R5qF8xptQE3kfW/I31OCfH/8vZfHr05fv"</definedName>
    <definedName name="EPMWorkbookOptions_4" hidden="1">"Pn2Lv36|e7OvZ2d3//Ll6eviBdffP77vzr9ydMXX52|JrHogRjo6ttFXmf1dH7tmqakfx4ti/Kzj8APH0WHy|9GJud27z6|exMRvkEq7e7eIyrtHv|IKB5RTo5ff/v3f/b8y|/|iCo|q|ztPrz34P7/12ny|O5tlJGnG3/W9DhM5e//nLTS86|vynd29g92dm6vyXf/363JHUlC3qMx7vz||PL/69z3TRPm6auzH5EkJMmLL3/EKRGyQFX8/4Iw"</definedName>
    <definedName name="EPMWorkbookOptions_5" hidden="1">"/y9S4F|9evW1Vfe9e/fv7|/v31517/2/XHUTMYjN6H9fvX76/3Ue|3AiPD/5/zoN/t8jZ5RMOH796uRri9qnD3Z3Dg4e3F7U7v2/W9SUHqF|f37y|x8/f/77m|/|P8583xhp9ujX1/|/Is3/e|SS6Hv25vf52mJJHsmnn1L64fZyuf//brkUeoS8x5HLmy/f/H|d675JmlDQ8iOShCR5QIm4H9HD0YOjlf8f8Mj/e5Q18plfX1W/95LB/f93q2r"</definedName>
    <definedName name="EPMWorkbookOptions_6" hidden="1">"O7nbTBv9/SPn|v4fhzk6|/CHy26f/7|Y3IkbIbnBI8eHPO3b7WWO3F29|/9enn/8QWe7B/8tZTggSYbsXb/D5jzjPa3arVgOcRyvMZ18|/SEy3sH/uxlP6BHy3R4Ncbzz8P/rTPfNk2T3RyTpkmTvRyTpkuTnbWw4SBKKDY|f/3|dKv/vsWGvT05fHBOpf4hW7OH/u62YoYgs5xyfvPnq//v89s3Q4slXTz8//VFmJmh2q1ZDsnf6|Rek236Ior"</definedName>
    <definedName name="EPMWorkbookOptions_7" hidden="1">"e78/9y2ROK9EMX/eL1/9eZ7xslzOmL0//PE|T/PdL4xenx669enb7|YYrj7v|7xdGQRNS/uGRn/59fR/1mqPH7vHn6/3VCfIOyd4tGATbxRo/vHq9WZTHNWoJjPw8|Nc0JWrVcEuL02dOszfhj/8M3VXfwj1/l53XezL9cfrnKl0fnWdnkj||GH3K7kzLPagD9cvk6u8xNy|7H3Pa7Vf12UlVvSUxbJqNp3f8ibH8141lzDb9cyfj|H5EuhgQoN"</definedName>
    <definedName name="EPMWorkbookOptions_8" hidden="1">"QAA"</definedName>
    <definedName name="Errors">#REF!</definedName>
    <definedName name="ExecDetail" localSheetId="3">#REF!</definedName>
    <definedName name="ExecDetail" localSheetId="8">#REF!</definedName>
    <definedName name="ExecDetail">#REF!</definedName>
    <definedName name="ExecEntry" localSheetId="3">#REF!</definedName>
    <definedName name="ExecEntry" localSheetId="8">#REF!</definedName>
    <definedName name="ExecEntry">#REF!</definedName>
    <definedName name="ID_sorted" localSheetId="3">#REF!</definedName>
    <definedName name="ID_sorted">#REF!</definedName>
    <definedName name="InsertPoint" localSheetId="3">#REF!</definedName>
    <definedName name="InsertPoint">#REF!</definedName>
    <definedName name="l_RidersTemplateAccumDeferredTax_294220" localSheetId="3">#REF!</definedName>
    <definedName name="l_RidersTemplateAccumDeferredTax_294220">#REF!</definedName>
    <definedName name="l_RidersTemplateAccumDeferredTaxBalance_295200" localSheetId="3">#REF!</definedName>
    <definedName name="l_RidersTemplateAccumDeferredTaxBalance_295200">#REF!</definedName>
    <definedName name="l_RidersTemplateAccumDepr_295204" localSheetId="3">#REF!</definedName>
    <definedName name="l_RidersTemplateAccumDepr_295204">#REF!</definedName>
    <definedName name="l_RidersTemplateCWIPPHFFU_264451" localSheetId="3">#REF!</definedName>
    <definedName name="l_RidersTemplateCWIPPHFFU_264451">#REF!</definedName>
    <definedName name="l_RidersTemplateDeprAmort_264453" localSheetId="3">#REF!</definedName>
    <definedName name="l_RidersTemplateDeprAmort_264453">#REF!</definedName>
    <definedName name="l_RidersTemplateOM_264000" localSheetId="3">#REF!</definedName>
    <definedName name="l_RidersTemplateOM_264000">#REF!</definedName>
    <definedName name="l_RidersTemplatePlantinService_312200" localSheetId="3">#REF!</definedName>
    <definedName name="l_RidersTemplatePlantinService_312200">#REF!</definedName>
    <definedName name="l_RidersTemplateRegComp_293595" localSheetId="3">#REF!</definedName>
    <definedName name="l_RidersTemplateRegComp_293595">#REF!</definedName>
    <definedName name="l_RidersTemplateTariffRevenue_264447" localSheetId="3">#REF!</definedName>
    <definedName name="l_RidersTemplateTariffRevenue_264447">#REF!</definedName>
    <definedName name="l_RidersTemplateWorkingCapital_293600" localSheetId="3">#REF!</definedName>
    <definedName name="l_RidersTemplateWorkingCapital_293600">#REF!</definedName>
    <definedName name="l_TemplateAccumDeferredTaxBalance_274983" localSheetId="3">#REF!</definedName>
    <definedName name="l_TemplateAccumDeferredTaxBalance_274983">#REF!</definedName>
    <definedName name="l_TemplateAccumDepr_254288" localSheetId="3">#REF!</definedName>
    <definedName name="l_TemplateAccumDepr_254288">#REF!</definedName>
    <definedName name="l_TemplateCWIPPHFFU_258000" localSheetId="3">#REF!</definedName>
    <definedName name="l_TemplateCWIPPHFFU_258000">#REF!</definedName>
    <definedName name="l_TemplateDeferredTax_257200" localSheetId="3">#REF!</definedName>
    <definedName name="l_TemplateDeferredTax_257200">#REF!</definedName>
    <definedName name="l_TemplateDeprAmortize_254200" localSheetId="3">#REF!</definedName>
    <definedName name="l_TemplateDeprAmortize_254200">#REF!</definedName>
    <definedName name="l_TemplateFuel_257800" localSheetId="3">#REF!</definedName>
    <definedName name="l_TemplateFuel_257800">#REF!</definedName>
    <definedName name="l_TemplateMiscRevenue456Assignment_339604" localSheetId="3">#REF!</definedName>
    <definedName name="l_TemplateMiscRevenue456Assignment_339604">#REF!</definedName>
    <definedName name="l_TemplateNuclearFuel_257803" localSheetId="3">#REF!</definedName>
    <definedName name="l_TemplateNuclearFuel_257803">#REF!</definedName>
    <definedName name="l_TemplateODECAdjustments_313000" localSheetId="3">#REF!</definedName>
    <definedName name="l_TemplateODECAdjustments_313000">#REF!</definedName>
    <definedName name="l_TemplateOM_243522" localSheetId="3">#REF!</definedName>
    <definedName name="l_TemplateOM_243522">#REF!</definedName>
    <definedName name="l_TemplatePlantinService_254394" localSheetId="3">#REF!</definedName>
    <definedName name="l_TemplatePlantinService_254394">#REF!</definedName>
    <definedName name="l_TemplateRegComp_257806" localSheetId="3">#REF!</definedName>
    <definedName name="l_TemplateRegComp_257806">#REF!</definedName>
    <definedName name="l_TemplateTariffRevenue_257809" localSheetId="3">#REF!</definedName>
    <definedName name="l_TemplateTariffRevenue_257809">#REF!</definedName>
    <definedName name="l_TemplateWorkingCapital_259006" localSheetId="3">#REF!</definedName>
    <definedName name="l_TemplateWorkingCapital_259006">#REF!</definedName>
    <definedName name="l_VAJurisSideCalculationsbyPlanningEntity_279400" localSheetId="3">#REF!</definedName>
    <definedName name="l_VAJurisSideCalculationsbyPlanningEntity_279400">#REF!</definedName>
    <definedName name="l_VASchedule10PlantinService_247288" localSheetId="3">#REF!</definedName>
    <definedName name="l_VASchedule10PlantinService_247288">#REF!</definedName>
    <definedName name="l_VASchedule11AccumDeprAmort_247290" localSheetId="3">#REF!</definedName>
    <definedName name="l_VASchedule11AccumDeprAmort_247290">#REF!</definedName>
    <definedName name="l_VASchedule12ConstructionWorkinProgress_247292" localSheetId="3">#REF!</definedName>
    <definedName name="l_VASchedule12ConstructionWorkinProgress_247292">#REF!</definedName>
    <definedName name="l_VASchedule13PlantHeldforFutureUse_247294" localSheetId="3">#REF!</definedName>
    <definedName name="l_VASchedule13PlantHeldforFutureUse_247294">#REF!</definedName>
    <definedName name="l_VASchedule14WorkingCapital_247296" localSheetId="3">#REF!</definedName>
    <definedName name="l_VASchedule14WorkingCapital_247296">#REF!</definedName>
    <definedName name="l_VASchedule15Allocators_245410" localSheetId="3">#REF!</definedName>
    <definedName name="l_VASchedule15Allocators_245410">#REF!</definedName>
    <definedName name="l_VASchedule16NetPlant_247942" localSheetId="3">#REF!</definedName>
    <definedName name="l_VASchedule16NetPlant_247942">#REF!</definedName>
    <definedName name="l_VASchedule17RegulatoryCommissionExpense_247944" localSheetId="3">#REF!</definedName>
    <definedName name="l_VASchedule17RegulatoryCommissionExpense_247944">#REF!</definedName>
    <definedName name="l_VASchedule18CostofRemoval_247946" localSheetId="3">#REF!</definedName>
    <definedName name="l_VASchedule18CostofRemoval_247946">#REF!</definedName>
    <definedName name="l_VASchedule19LiberalizedDepreciation_247948" localSheetId="3">#REF!</definedName>
    <definedName name="l_VASchedule19LiberalizedDepreciation_247948">#REF!</definedName>
    <definedName name="l_VASchedule1Summary_246201" localSheetId="3">#REF!</definedName>
    <definedName name="l_VASchedule1Summary_246201">#REF!</definedName>
    <definedName name="l_VASchedule20DepreciationAmortizationAdjustment_247950" localSheetId="3">#REF!</definedName>
    <definedName name="l_VASchedule20DepreciationAmortizationAdjustment_247950">#REF!</definedName>
    <definedName name="l_VASchedule21SalariesWages_247952" localSheetId="3">#REF!</definedName>
    <definedName name="l_VASchedule21SalariesWages_247952">#REF!</definedName>
    <definedName name="l_VASchedule22OtherAllocations_247954" localSheetId="3">#REF!</definedName>
    <definedName name="l_VASchedule22OtherAllocations_247954">#REF!</definedName>
    <definedName name="l_VASchedule23CostFreeCapital_247956" localSheetId="3">#REF!</definedName>
    <definedName name="l_VASchedule23CostFreeCapital_247956">#REF!</definedName>
    <definedName name="l_VASchedule24CashWorkingCapital_247958" localSheetId="3">#REF!</definedName>
    <definedName name="l_VASchedule24CashWorkingCapital_247958">#REF!</definedName>
    <definedName name="l_VASchedule25FuelReport_247960" localSheetId="3">#REF!</definedName>
    <definedName name="l_VASchedule25FuelReport_247960">#REF!</definedName>
    <definedName name="l_VASchedule26UnitizedRevenue_248562" localSheetId="3">#REF!</definedName>
    <definedName name="l_VASchedule26UnitizedRevenue_248562">#REF!</definedName>
    <definedName name="l_VASchedule2Revenue_246203" localSheetId="3">#REF!</definedName>
    <definedName name="l_VASchedule2Revenue_246203">#REF!</definedName>
    <definedName name="l_VASchedule3OMExpense_246205" localSheetId="3">#REF!</definedName>
    <definedName name="l_VASchedule3OMExpense_246205">#REF!</definedName>
    <definedName name="l_VASchedule4DepreciationAmortization_246207" localSheetId="3">#REF!</definedName>
    <definedName name="l_VASchedule4DepreciationAmortization_246207">#REF!</definedName>
    <definedName name="l_VASchedule5OtherTaxes_246783" localSheetId="3">#REF!</definedName>
    <definedName name="l_VASchedule5OtherTaxes_246783">#REF!</definedName>
    <definedName name="l_VASchedule6NetCurrentIncomeTaxes_246785" localSheetId="3">#REF!</definedName>
    <definedName name="l_VASchedule6NetCurrentIncomeTaxes_246785">#REF!</definedName>
    <definedName name="l_VASchedule7IncomeTaxCrDeferredIncomeTaxes_246787" localSheetId="3">#REF!</definedName>
    <definedName name="l_VASchedule7IncomeTaxCrDeferredIncomeTaxes_246787">#REF!</definedName>
    <definedName name="l_VASchedule8OtherAdjustments_246789" localSheetId="3">#REF!</definedName>
    <definedName name="l_VASchedule8OtherAdjustments_246789">#REF!</definedName>
    <definedName name="l_VASchedule9SummaryofPlant_246791" localSheetId="3">#REF!</definedName>
    <definedName name="l_VASchedule9SummaryofPlant_246791">#REF!</definedName>
    <definedName name="Lookup">#REF!</definedName>
    <definedName name="_xlnm.Print_Area" localSheetId="4">'ATT5-O&amp;M Exp '!$A$1:$R$69</definedName>
    <definedName name="_xlnm.Print_Area" localSheetId="5">'ATT5-PHFFU'!$A$2:$O$17</definedName>
    <definedName name="_xlnm.Print_Area" localSheetId="10">'EDIT DDIT Input Sheet #2'!$A$1:$L$107</definedName>
    <definedName name="ProcessDate" localSheetId="3">#REF!</definedName>
    <definedName name="ProcessDate" localSheetId="4">#REF!</definedName>
    <definedName name="ProcessDate">#REF!</definedName>
    <definedName name="ProDef">#REF!</definedName>
    <definedName name="ProjDef">[3]ProjDef!$A$2:$E$226</definedName>
    <definedName name="SAPBEXhrIndnt" hidden="1">"Wide"</definedName>
    <definedName name="SAPsysID" hidden="1">"708C5W7SBKP804JT78WJ0JNKI"</definedName>
    <definedName name="SAPwbID" hidden="1">"ARS"</definedName>
    <definedName name="TEST0">#REF!</definedName>
    <definedName name="TEST1" localSheetId="3">#REF!</definedName>
    <definedName name="TEST1" localSheetId="8">#REF!</definedName>
    <definedName name="TEST1">#REF!</definedName>
    <definedName name="TEST2" localSheetId="3">#REF!</definedName>
    <definedName name="TEST2" localSheetId="8">#REF!</definedName>
    <definedName name="TEST2">#REF!</definedName>
    <definedName name="TEST3" localSheetId="3">#REF!</definedName>
    <definedName name="TEST3" localSheetId="8">#REF!</definedName>
    <definedName name="TEST3">#REF!</definedName>
    <definedName name="TEST4" localSheetId="3">#REF!</definedName>
    <definedName name="TEST4" localSheetId="8">#REF!</definedName>
    <definedName name="TEST4">#REF!</definedName>
    <definedName name="TEST5" localSheetId="3">#REF!</definedName>
    <definedName name="TEST5" localSheetId="8">#REF!</definedName>
    <definedName name="TEST5">#REF!</definedName>
    <definedName name="testa" localSheetId="3">#REF!</definedName>
    <definedName name="testa">#REF!</definedName>
    <definedName name="testb" localSheetId="3">#REF!</definedName>
    <definedName name="testb">#REF!</definedName>
    <definedName name="testc" localSheetId="3">#REF!</definedName>
    <definedName name="testc">#REF!</definedName>
    <definedName name="testd" localSheetId="3">#REF!</definedName>
    <definedName name="testd" localSheetId="8">#REF!</definedName>
    <definedName name="testd">#REF!</definedName>
    <definedName name="testh" localSheetId="3">#REF!</definedName>
    <definedName name="testh">#REF!</definedName>
    <definedName name="TESTHKEY">#REF!</definedName>
    <definedName name="tesths" localSheetId="3">#REF!</definedName>
    <definedName name="tesths">#REF!</definedName>
    <definedName name="TESTKEYS">#REF!</definedName>
    <definedName name="TESTVKEY">#REF!</definedName>
    <definedName name="Topsides">'[2]4- Pivot Monthly Topsides'!$D$3:$E$53</definedName>
    <definedName name="UI_Entity_Groups" localSheetId="3">#REF!</definedName>
    <definedName name="UI_Entity_Groups" localSheetId="4">#REF!</definedName>
    <definedName name="UI_Entity_Groups">#REF!</definedName>
    <definedName name="UI_Reports" localSheetId="3">#REF!</definedName>
    <definedName name="UI_Reports">#REF!</definedName>
    <definedName name="UI_Scenarios" localSheetId="3">#REF!</definedName>
    <definedName name="UI_Scenarios">#REF!</definedName>
    <definedName name="UUUU">'[4]Summary Factors'!$A$5:$CA$64</definedName>
    <definedName name="VACAP" localSheetId="3">#REF!</definedName>
    <definedName name="VACAP" localSheetId="4">#REF!</definedName>
    <definedName name="VACAP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07" i="29" l="1"/>
  <c r="B106" i="29"/>
  <c r="B101" i="29"/>
  <c r="B100" i="29"/>
  <c r="B99" i="29"/>
  <c r="B98" i="29"/>
  <c r="B105" i="29"/>
  <c r="B104" i="29"/>
  <c r="B103" i="29"/>
  <c r="B102" i="29"/>
  <c r="L13" i="30" l="1"/>
  <c r="H94" i="29"/>
  <c r="G94" i="29"/>
  <c r="I94" i="29" s="1"/>
  <c r="J94" i="29" s="1"/>
  <c r="J93" i="29"/>
  <c r="I93" i="29"/>
  <c r="H93" i="29"/>
  <c r="G93" i="29"/>
  <c r="H92" i="29"/>
  <c r="G92" i="29"/>
  <c r="I92" i="29" s="1"/>
  <c r="J91" i="29"/>
  <c r="I91" i="29"/>
  <c r="H91" i="29"/>
  <c r="G91" i="29"/>
  <c r="H90" i="29"/>
  <c r="G90" i="29"/>
  <c r="I90" i="29" s="1"/>
  <c r="J90" i="29" s="1"/>
  <c r="J89" i="29"/>
  <c r="I89" i="29"/>
  <c r="H89" i="29"/>
  <c r="G89" i="29"/>
  <c r="H88" i="29"/>
  <c r="G88" i="29"/>
  <c r="I88" i="29" s="1"/>
  <c r="J88" i="29" s="1"/>
  <c r="C87" i="29"/>
  <c r="H87" i="29" s="1"/>
  <c r="H86" i="29"/>
  <c r="G86" i="29"/>
  <c r="I86" i="29" s="1"/>
  <c r="H85" i="29"/>
  <c r="G85" i="29"/>
  <c r="I85" i="29" s="1"/>
  <c r="J85" i="29" s="1"/>
  <c r="H84" i="29"/>
  <c r="G84" i="29"/>
  <c r="I84" i="29" s="1"/>
  <c r="J84" i="29" s="1"/>
  <c r="H83" i="29"/>
  <c r="G83" i="29"/>
  <c r="I83" i="29" s="1"/>
  <c r="E76" i="29"/>
  <c r="D76" i="29"/>
  <c r="F76" i="29" s="1"/>
  <c r="G76" i="29" s="1"/>
  <c r="E75" i="29"/>
  <c r="D75" i="29"/>
  <c r="F75" i="29" s="1"/>
  <c r="G75" i="29" s="1"/>
  <c r="E74" i="29"/>
  <c r="D74" i="29"/>
  <c r="F74" i="29" s="1"/>
  <c r="G74" i="29" s="1"/>
  <c r="E73" i="29"/>
  <c r="E78" i="29" s="1"/>
  <c r="D73" i="29"/>
  <c r="D78" i="29" s="1"/>
  <c r="E66" i="29"/>
  <c r="D66" i="29"/>
  <c r="F66" i="29" s="1"/>
  <c r="G66" i="29" s="1"/>
  <c r="E65" i="29"/>
  <c r="E69" i="29" s="1"/>
  <c r="D65" i="29"/>
  <c r="F65" i="29" s="1"/>
  <c r="E58" i="29"/>
  <c r="D58" i="29"/>
  <c r="F58" i="29" s="1"/>
  <c r="G58" i="29" s="1"/>
  <c r="E57" i="29"/>
  <c r="D57" i="29"/>
  <c r="F57" i="29" s="1"/>
  <c r="G57" i="29" s="1"/>
  <c r="E56" i="29"/>
  <c r="D56" i="29"/>
  <c r="F56" i="29" s="1"/>
  <c r="G56" i="29" s="1"/>
  <c r="E55" i="29"/>
  <c r="E60" i="29" s="1"/>
  <c r="D55" i="29"/>
  <c r="D60" i="29" s="1"/>
  <c r="E54" i="29"/>
  <c r="D54" i="29"/>
  <c r="F54" i="29" s="1"/>
  <c r="E47" i="29"/>
  <c r="D47" i="29"/>
  <c r="F47" i="29" s="1"/>
  <c r="G47" i="29" s="1"/>
  <c r="E46" i="29"/>
  <c r="D46" i="29"/>
  <c r="F46" i="29" s="1"/>
  <c r="G46" i="29" s="1"/>
  <c r="E45" i="29"/>
  <c r="D45" i="29"/>
  <c r="F45" i="29" s="1"/>
  <c r="G45" i="29" s="1"/>
  <c r="E44" i="29"/>
  <c r="D44" i="29"/>
  <c r="F44" i="29" s="1"/>
  <c r="G44" i="29" s="1"/>
  <c r="E43" i="29"/>
  <c r="D43" i="29"/>
  <c r="F43" i="29" s="1"/>
  <c r="G43" i="29" s="1"/>
  <c r="E42" i="29"/>
  <c r="D42" i="29"/>
  <c r="F42" i="29" s="1"/>
  <c r="G42" i="29" s="1"/>
  <c r="E41" i="29"/>
  <c r="D41" i="29"/>
  <c r="F41" i="29" s="1"/>
  <c r="G41" i="29" s="1"/>
  <c r="E40" i="29"/>
  <c r="E49" i="29" s="1"/>
  <c r="D40" i="29"/>
  <c r="D49" i="29" s="1"/>
  <c r="E39" i="29"/>
  <c r="D39" i="29"/>
  <c r="F39" i="29" s="1"/>
  <c r="E36" i="29"/>
  <c r="E34" i="29"/>
  <c r="D34" i="29"/>
  <c r="F34" i="29" s="1"/>
  <c r="G34" i="29" s="1"/>
  <c r="E33" i="29"/>
  <c r="D33" i="29"/>
  <c r="D36" i="29" s="1"/>
  <c r="E32" i="29"/>
  <c r="D32" i="29"/>
  <c r="F32" i="29" s="1"/>
  <c r="E27" i="29"/>
  <c r="D27" i="29"/>
  <c r="F27" i="29" s="1"/>
  <c r="G27" i="29" s="1"/>
  <c r="E26" i="29"/>
  <c r="D26" i="29"/>
  <c r="F26" i="29" s="1"/>
  <c r="G26" i="29" s="1"/>
  <c r="E25" i="29"/>
  <c r="D25" i="29"/>
  <c r="F25" i="29" s="1"/>
  <c r="G25" i="29" s="1"/>
  <c r="E24" i="29"/>
  <c r="D24" i="29"/>
  <c r="F24" i="29" s="1"/>
  <c r="G24" i="29" s="1"/>
  <c r="E23" i="29"/>
  <c r="D23" i="29"/>
  <c r="F23" i="29" s="1"/>
  <c r="G23" i="29" s="1"/>
  <c r="E22" i="29"/>
  <c r="D22" i="29"/>
  <c r="F22" i="29" s="1"/>
  <c r="G22" i="29" s="1"/>
  <c r="E21" i="29"/>
  <c r="D21" i="29"/>
  <c r="F21" i="29" s="1"/>
  <c r="G21" i="29" s="1"/>
  <c r="E20" i="29"/>
  <c r="D20" i="29"/>
  <c r="F20" i="29" s="1"/>
  <c r="G20" i="29" s="1"/>
  <c r="E19" i="29"/>
  <c r="D19" i="29"/>
  <c r="F19" i="29" s="1"/>
  <c r="G19" i="29" s="1"/>
  <c r="E18" i="29"/>
  <c r="D18" i="29"/>
  <c r="F18" i="29" s="1"/>
  <c r="G18" i="29" s="1"/>
  <c r="E17" i="29"/>
  <c r="D17" i="29"/>
  <c r="F17" i="29" s="1"/>
  <c r="G17" i="29" s="1"/>
  <c r="E16" i="29"/>
  <c r="D16" i="29"/>
  <c r="F16" i="29" s="1"/>
  <c r="G16" i="29" s="1"/>
  <c r="E15" i="29"/>
  <c r="D15" i="29"/>
  <c r="F15" i="29" s="1"/>
  <c r="G15" i="29" s="1"/>
  <c r="E14" i="29"/>
  <c r="D14" i="29"/>
  <c r="F14" i="29" s="1"/>
  <c r="G14" i="29" s="1"/>
  <c r="E13" i="29"/>
  <c r="D13" i="29"/>
  <c r="F13" i="29" s="1"/>
  <c r="G13" i="29" s="1"/>
  <c r="E12" i="29"/>
  <c r="D12" i="29"/>
  <c r="F12" i="29" s="1"/>
  <c r="G12" i="29" s="1"/>
  <c r="E11" i="29"/>
  <c r="D11" i="29"/>
  <c r="F11" i="29" s="1"/>
  <c r="G11" i="29" s="1"/>
  <c r="E10" i="29"/>
  <c r="D10" i="29"/>
  <c r="F10" i="29" s="1"/>
  <c r="G10" i="29" s="1"/>
  <c r="E9" i="29"/>
  <c r="D9" i="29"/>
  <c r="F9" i="29" s="1"/>
  <c r="G9" i="29" s="1"/>
  <c r="E8" i="29"/>
  <c r="E29" i="29" s="1"/>
  <c r="D8" i="29"/>
  <c r="F8" i="29" s="1"/>
  <c r="J86" i="29" l="1"/>
  <c r="F15" i="30"/>
  <c r="G39" i="29"/>
  <c r="J83" i="29"/>
  <c r="D15" i="30" s="1"/>
  <c r="D19" i="30"/>
  <c r="G32" i="29"/>
  <c r="G54" i="29"/>
  <c r="G8" i="29"/>
  <c r="F29" i="29"/>
  <c r="G65" i="29"/>
  <c r="F69" i="29"/>
  <c r="F19" i="30"/>
  <c r="J92" i="29"/>
  <c r="G15" i="30" s="1"/>
  <c r="G19" i="30"/>
  <c r="D29" i="29"/>
  <c r="F33" i="29"/>
  <c r="G33" i="29" s="1"/>
  <c r="F40" i="29"/>
  <c r="G40" i="29" s="1"/>
  <c r="F55" i="29"/>
  <c r="G55" i="29" s="1"/>
  <c r="F73" i="29"/>
  <c r="G87" i="29"/>
  <c r="I87" i="29" s="1"/>
  <c r="J87" i="29" s="1"/>
  <c r="D69" i="29"/>
  <c r="D12" i="14"/>
  <c r="D10" i="14"/>
  <c r="D5" i="14"/>
  <c r="F23" i="30" l="1"/>
  <c r="F17" i="30"/>
  <c r="D17" i="30"/>
  <c r="D23" i="30"/>
  <c r="G73" i="29"/>
  <c r="F78" i="29"/>
  <c r="H19" i="30"/>
  <c r="G29" i="29"/>
  <c r="H15" i="30" s="1"/>
  <c r="F49" i="29"/>
  <c r="I19" i="30" s="1"/>
  <c r="G49" i="29"/>
  <c r="I15" i="30" s="1"/>
  <c r="F60" i="29"/>
  <c r="G23" i="30"/>
  <c r="G17" i="30"/>
  <c r="G60" i="29"/>
  <c r="E19" i="30"/>
  <c r="K19" i="30"/>
  <c r="G69" i="29"/>
  <c r="K15" i="30" s="1"/>
  <c r="F36" i="29"/>
  <c r="E15" i="30"/>
  <c r="D28" i="28"/>
  <c r="D29" i="28" s="1"/>
  <c r="D23" i="28" s="1"/>
  <c r="D27" i="28"/>
  <c r="D22" i="28"/>
  <c r="D16" i="28"/>
  <c r="D10" i="28" s="1"/>
  <c r="D11" i="28" s="1"/>
  <c r="D9" i="28"/>
  <c r="K23" i="30" l="1"/>
  <c r="K17" i="30"/>
  <c r="E17" i="30"/>
  <c r="E23" i="30"/>
  <c r="H23" i="30"/>
  <c r="H17" i="30"/>
  <c r="G36" i="29"/>
  <c r="L15" i="30" s="1"/>
  <c r="L19" i="30"/>
  <c r="J19" i="30"/>
  <c r="G78" i="29"/>
  <c r="J15" i="30" s="1"/>
  <c r="I23" i="30"/>
  <c r="I17" i="30"/>
  <c r="D24" i="28"/>
  <c r="D35" i="28" s="1"/>
  <c r="L17" i="30" l="1"/>
  <c r="L23" i="30"/>
  <c r="J23" i="30"/>
  <c r="J17" i="30"/>
  <c r="B15" i="4"/>
  <c r="B16" i="4" s="1"/>
  <c r="B12" i="4"/>
  <c r="B9" i="4"/>
  <c r="C67" i="25" l="1"/>
  <c r="J51" i="25"/>
  <c r="Q50" i="25"/>
  <c r="D68" i="25" s="1"/>
  <c r="H51" i="25"/>
  <c r="Q49" i="25"/>
  <c r="D67" i="25" s="1"/>
  <c r="Q48" i="25"/>
  <c r="D66" i="25" s="1"/>
  <c r="O51" i="25"/>
  <c r="N51" i="25"/>
  <c r="M51" i="25"/>
  <c r="L51" i="25"/>
  <c r="K51" i="25"/>
  <c r="I51" i="25"/>
  <c r="G51" i="25"/>
  <c r="F51" i="25"/>
  <c r="E51" i="25"/>
  <c r="D51" i="25"/>
  <c r="Q36" i="25"/>
  <c r="P35" i="25"/>
  <c r="R35" i="25" s="1"/>
  <c r="P34" i="25"/>
  <c r="R34" i="25" s="1"/>
  <c r="P33" i="25"/>
  <c r="R33" i="25" s="1"/>
  <c r="P32" i="25"/>
  <c r="R32" i="25" s="1"/>
  <c r="P31" i="25"/>
  <c r="R31" i="25" s="1"/>
  <c r="P30" i="25"/>
  <c r="R30" i="25" s="1"/>
  <c r="P29" i="25"/>
  <c r="R29" i="25" s="1"/>
  <c r="P28" i="25"/>
  <c r="R28" i="25" s="1"/>
  <c r="P27" i="25"/>
  <c r="R27" i="25" s="1"/>
  <c r="O36" i="25"/>
  <c r="N36" i="25"/>
  <c r="M36" i="25"/>
  <c r="L36" i="25"/>
  <c r="K36" i="25"/>
  <c r="J36" i="25"/>
  <c r="I36" i="25"/>
  <c r="H36" i="25"/>
  <c r="G36" i="25"/>
  <c r="F36" i="25"/>
  <c r="E36" i="25"/>
  <c r="D36" i="25"/>
  <c r="P23" i="25"/>
  <c r="R23" i="25" s="1"/>
  <c r="P22" i="25"/>
  <c r="P21" i="25"/>
  <c r="R21" i="25" s="1"/>
  <c r="P20" i="25"/>
  <c r="R20" i="25" s="1"/>
  <c r="P19" i="25"/>
  <c r="R19" i="25" s="1"/>
  <c r="P18" i="25"/>
  <c r="R18" i="25" s="1"/>
  <c r="P17" i="25"/>
  <c r="P16" i="25"/>
  <c r="R16" i="25" s="1"/>
  <c r="H24" i="25"/>
  <c r="H39" i="25" s="1"/>
  <c r="H43" i="25" s="1"/>
  <c r="P14" i="25"/>
  <c r="R14" i="25" s="1"/>
  <c r="P13" i="25"/>
  <c r="P12" i="25"/>
  <c r="R12" i="25" s="1"/>
  <c r="P11" i="25"/>
  <c r="R11" i="25" s="1"/>
  <c r="O24" i="25"/>
  <c r="O39" i="25" s="1"/>
  <c r="G24" i="25"/>
  <c r="G39" i="25" s="1"/>
  <c r="P10" i="25"/>
  <c r="R10" i="25" s="1"/>
  <c r="M24" i="25"/>
  <c r="L24" i="25"/>
  <c r="E24" i="25"/>
  <c r="D24" i="25"/>
  <c r="N24" i="25"/>
  <c r="K24" i="25"/>
  <c r="K39" i="25" s="1"/>
  <c r="J24" i="25"/>
  <c r="J39" i="25" s="1"/>
  <c r="J43" i="25" s="1"/>
  <c r="I24" i="25"/>
  <c r="I39" i="25" s="1"/>
  <c r="I43" i="25" s="1"/>
  <c r="F24" i="25"/>
  <c r="P8" i="25"/>
  <c r="D39" i="25" l="1"/>
  <c r="D43" i="25" s="1"/>
  <c r="N39" i="25"/>
  <c r="N43" i="25" s="1"/>
  <c r="E39" i="25"/>
  <c r="E43" i="25" s="1"/>
  <c r="L39" i="25"/>
  <c r="F39" i="25"/>
  <c r="F43" i="25" s="1"/>
  <c r="M39" i="25"/>
  <c r="M43" i="25" s="1"/>
  <c r="K43" i="25"/>
  <c r="R8" i="25"/>
  <c r="G43" i="25"/>
  <c r="O43" i="25"/>
  <c r="L43" i="25"/>
  <c r="Q13" i="25"/>
  <c r="D63" i="25"/>
  <c r="Q17" i="25"/>
  <c r="R17" i="25" s="1"/>
  <c r="D64" i="25"/>
  <c r="P26" i="25"/>
  <c r="Q47" i="25"/>
  <c r="P15" i="25"/>
  <c r="R15" i="25" s="1"/>
  <c r="P9" i="25"/>
  <c r="P24" i="25" s="1"/>
  <c r="P39" i="25" l="1"/>
  <c r="R26" i="25"/>
  <c r="P36" i="25"/>
  <c r="R36" i="25" s="1"/>
  <c r="Q43" i="25"/>
  <c r="R13" i="25"/>
  <c r="Q51" i="25"/>
  <c r="Q22" i="25" s="1"/>
  <c r="R22" i="25" s="1"/>
  <c r="D65" i="25"/>
  <c r="D69" i="25" s="1"/>
  <c r="Q24" i="25" l="1"/>
  <c r="Q39" i="25" l="1"/>
  <c r="R39" i="25" s="1"/>
  <c r="R24" i="25"/>
  <c r="O13" i="6" l="1"/>
  <c r="C23" i="23"/>
  <c r="D23" i="23" l="1"/>
  <c r="B19" i="20" l="1"/>
  <c r="C11" i="7" l="1"/>
  <c r="C12" i="6" l="1"/>
  <c r="D12" i="6"/>
  <c r="E12" i="6"/>
  <c r="F12" i="6"/>
  <c r="G12" i="6"/>
  <c r="H12" i="6"/>
  <c r="I12" i="6"/>
  <c r="J12" i="6"/>
  <c r="K12" i="6"/>
  <c r="L12" i="6"/>
  <c r="M12" i="6"/>
  <c r="N12" i="6"/>
  <c r="B12" i="6" l="1"/>
  <c r="D15" i="4" l="1"/>
  <c r="D16" i="4" s="1"/>
  <c r="D9" i="4" l="1"/>
  <c r="D12" i="4" l="1"/>
  <c r="D18" i="4" s="1"/>
  <c r="B18" i="4"/>
  <c r="O11" i="6" l="1"/>
</calcChain>
</file>

<file path=xl/sharedStrings.xml><?xml version="1.0" encoding="utf-8"?>
<sst xmlns="http://schemas.openxmlformats.org/spreadsheetml/2006/main" count="481" uniqueCount="356">
  <si>
    <t>Plant Held for Future Use</t>
  </si>
  <si>
    <t>May</t>
  </si>
  <si>
    <t>Not Related</t>
  </si>
  <si>
    <t>Directly Assigned - Transmission</t>
  </si>
  <si>
    <t>Plant Related</t>
  </si>
  <si>
    <t>Description</t>
  </si>
  <si>
    <t>13 Month Average</t>
  </si>
  <si>
    <t>PHFFU - Transmission</t>
  </si>
  <si>
    <t>Total PHFFU</t>
  </si>
  <si>
    <t>MONTH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</si>
  <si>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</si>
  <si>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</si>
  <si>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</si>
  <si>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</si>
  <si>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</si>
  <si>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</si>
  <si>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</si>
  <si>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</si>
  <si>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</si>
  <si>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</si>
  <si>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</si>
  <si>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</si>
  <si>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ATT5, Line 165</t>
  </si>
  <si>
    <t>ATT2A</t>
  </si>
  <si>
    <t>Directly Assigned Property Tax</t>
  </si>
  <si>
    <t>FERC Fm 1</t>
  </si>
  <si>
    <t>Property</t>
  </si>
  <si>
    <t>Poles &amp; Conduit</t>
  </si>
  <si>
    <t>Property - West Virginia</t>
  </si>
  <si>
    <t>Property - North Carolina</t>
  </si>
  <si>
    <t>Line 36</t>
  </si>
  <si>
    <t>ATT5 Transmission O&amp;M Expense - line 63</t>
  </si>
  <si>
    <t>P 262/263, col i</t>
  </si>
  <si>
    <t>FERC Form 1, Page 214, Line 47</t>
  </si>
  <si>
    <t>PHFFU - Other Than Transmission Plant</t>
  </si>
  <si>
    <t xml:space="preserve">    Less Suppl Pensions-Current Attributable to Prepayments</t>
  </si>
  <si>
    <t>Labor Related</t>
  </si>
  <si>
    <t>Total Labor Related Less Suppl Pensions-Current</t>
  </si>
  <si>
    <t>Plus Suppl Pensions-Current Attributable to Prepayments</t>
  </si>
  <si>
    <t>FERC Form 1, Page 113, line 48, Misc Current and Accrued Liabilities</t>
  </si>
  <si>
    <t>Beginning Year Balance</t>
  </si>
  <si>
    <t>Ending Year Balance</t>
  </si>
  <si>
    <t>ATT5 - Facility credits under section 30.9 of the PJM OATT, Line 165</t>
  </si>
  <si>
    <t>ATT5 - Plant &amp; Accumulated Depreciation Balances</t>
  </si>
  <si>
    <t>Source:  PJM Invoice</t>
  </si>
  <si>
    <t>Notes:</t>
  </si>
  <si>
    <t>Plant and Accumulated Depreciation Balances:</t>
  </si>
  <si>
    <t xml:space="preserve">Generator Step-Ups and Generator Interconnect Facilities Plant Balances </t>
  </si>
  <si>
    <t>and Accumulated Depreciation Balances:</t>
  </si>
  <si>
    <t>Balances provided directly from Plant in Service records.</t>
  </si>
  <si>
    <t>Year ending balances are from FERC Form 1, page 206-207.</t>
  </si>
  <si>
    <t>ATT5 - Transmission / Non-transmission Cost Support</t>
  </si>
  <si>
    <t>Plant Held for Future Use (Including Land)</t>
  </si>
  <si>
    <t>ATT5 - Transmission Related Account 242 Reserves</t>
  </si>
  <si>
    <t>Total Acct 242 Reserves, ATT5</t>
  </si>
  <si>
    <t>Reconcile to Total Account 242 Reserves, ATT5 Amount</t>
  </si>
  <si>
    <t>Source of monthly balances:  Cost of Service Sch 13 Plant Held for Future Use workpaper, Fixed Asset Accounting Group.</t>
  </si>
  <si>
    <t>Source:</t>
  </si>
  <si>
    <t>FERC Acct 242 Misc Current &amp; Accrued Liabilities analysis worksheet, Regulatory Acctg Group.</t>
  </si>
  <si>
    <t>Distribution of the Total Property Tax amount for population in</t>
  </si>
  <si>
    <t>Attachment 2A is provided by the Tax Department.</t>
  </si>
  <si>
    <t>Line #</t>
  </si>
  <si>
    <t>Amount</t>
  </si>
  <si>
    <t>VEPCO OPEB - Direct Charges</t>
  </si>
  <si>
    <t>VEPCO OPEB</t>
  </si>
  <si>
    <t>(a)</t>
  </si>
  <si>
    <t>Expense Ratio - VEPCO:</t>
  </si>
  <si>
    <t>Total Operations &amp; Maintenance Salaries &amp; Wages</t>
  </si>
  <si>
    <t>(b)</t>
  </si>
  <si>
    <t>Total Salaries &amp; Wages</t>
  </si>
  <si>
    <t>(c)</t>
  </si>
  <si>
    <t>VEPCO OPEB - Indirect Charges</t>
  </si>
  <si>
    <t>DTECH OPEB</t>
  </si>
  <si>
    <t>DTECH OPEB Billed to VEPCO</t>
  </si>
  <si>
    <t>(d)</t>
  </si>
  <si>
    <t>Expense Ratio - DTECH:</t>
  </si>
  <si>
    <t xml:space="preserve">(d) From Accounting records.  </t>
  </si>
  <si>
    <t>Quarterly ending balances are from FERC Form 3Q, page 208, or provided directly from Plant in Service records.</t>
  </si>
  <si>
    <t>Remaining balances are from Company ledger accounts calculated consistent with the methodology used in the</t>
  </si>
  <si>
    <t>previous listed sources.</t>
  </si>
  <si>
    <t>Federal FICA &amp; Unemployment &amp; State Unemployment</t>
  </si>
  <si>
    <t>Sales and Use Tax</t>
  </si>
  <si>
    <t>Business and Occupation Tax - West Virginia</t>
  </si>
  <si>
    <t>IFTA Fuel Tax</t>
  </si>
  <si>
    <t>Sales and Use Tax - not allocated to Transmission</t>
  </si>
  <si>
    <t>Sales and Use Tax - Retail</t>
  </si>
  <si>
    <t>Other</t>
  </si>
  <si>
    <t>ATT2 - Taxes Other Than Income</t>
  </si>
  <si>
    <t>Total VEPCO OPEB Expense</t>
  </si>
  <si>
    <t>Source - FERC Form 1, page 262-263.1, col. i</t>
  </si>
  <si>
    <t>line 21 (WV Misc), page 263</t>
  </si>
  <si>
    <t>line 16, page 263</t>
  </si>
  <si>
    <t>line 28, page 263</t>
  </si>
  <si>
    <t>Detail of Exclusions in Account 9566000</t>
  </si>
  <si>
    <t>Total Transmission Expenses (FERC Form 1, page 321, line 112)</t>
  </si>
  <si>
    <t>Maintenance of Misc Transmission Plant</t>
  </si>
  <si>
    <t>Maintenance of Underground Lines</t>
  </si>
  <si>
    <t>Maintenance of Overhead Lines</t>
  </si>
  <si>
    <t>Maintenance of Station Equipment</t>
  </si>
  <si>
    <t>Maintenance of Misc Regional Transmission Plant</t>
  </si>
  <si>
    <t>Maintenance of Communication Equipment</t>
  </si>
  <si>
    <t>Maintenance of Computer Software</t>
  </si>
  <si>
    <t>Maintenance of Computer Hardware</t>
  </si>
  <si>
    <t>Maintenance of Structures</t>
  </si>
  <si>
    <t>Maintenance Supervision and Engineering</t>
  </si>
  <si>
    <t>Rents</t>
  </si>
  <si>
    <t>Transmission of Electricity by Others</t>
  </si>
  <si>
    <t>Underground Lines Expenses</t>
  </si>
  <si>
    <t>Overhead Lines Expenses</t>
  </si>
  <si>
    <t>Station Expenses</t>
  </si>
  <si>
    <t>Generation Interconnection Studies</t>
  </si>
  <si>
    <t>Transmission Service Studies</t>
  </si>
  <si>
    <t>Reliability, Planning and Standards Development</t>
  </si>
  <si>
    <t>Load Dispatch-Transmission Service and Scheduling</t>
  </si>
  <si>
    <t>Load Disipatch-Monitor and Operate Trans System</t>
  </si>
  <si>
    <t>Load Dispatch-Reliability</t>
  </si>
  <si>
    <t>Operation Supervision and Engineering</t>
  </si>
  <si>
    <t>Amount in
Line 63</t>
  </si>
  <si>
    <t>Exclusions</t>
  </si>
  <si>
    <t>Form 1
Amounts</t>
  </si>
  <si>
    <t>Account</t>
  </si>
  <si>
    <t>(F)</t>
  </si>
  <si>
    <t>(E)</t>
  </si>
  <si>
    <t>(D)</t>
  </si>
  <si>
    <t>(C)</t>
  </si>
  <si>
    <t>(B)</t>
  </si>
  <si>
    <t>(A)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</si>
  <si>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</si>
  <si>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</si>
  <si>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</si>
  <si>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</si>
  <si>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</si>
  <si>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</si>
  <si>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</si>
  <si>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</si>
  <si>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</si>
  <si>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</si>
  <si>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</si>
  <si>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</si>
  <si>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Scheduling, System Control and Dispatch Services (Note A)</t>
  </si>
  <si>
    <t>A</t>
  </si>
  <si>
    <t>B</t>
  </si>
  <si>
    <t>C</t>
  </si>
  <si>
    <t>Reliability, Planning and Standards Development Services (Note A)</t>
  </si>
  <si>
    <t>PJM/MISO Misc Admin Fees (Note A)</t>
  </si>
  <si>
    <t>PJM-related costs are excluded from the Transmission formula rate.</t>
  </si>
  <si>
    <t>Gross Receipts</t>
  </si>
  <si>
    <t>Non-Electric:</t>
  </si>
  <si>
    <t>Sum Cols. (D) - (O)</t>
  </si>
  <si>
    <t>Col (P) - Col (Q)</t>
  </si>
  <si>
    <t>NC EDIT amortization accounted for on ATT5 of Transmission formula rate.</t>
  </si>
  <si>
    <t>Reg Liability EDIT - Amortization - O&amp;M (Note B)</t>
  </si>
  <si>
    <t>A4 RAC Deferral/Recovery Amount (Note C)</t>
  </si>
  <si>
    <t>DES OPEB</t>
  </si>
  <si>
    <t>Total Property Tax, FERC Form 1</t>
  </si>
  <si>
    <t>Transmission Operations - Load Dispatching</t>
  </si>
  <si>
    <t>Total Operation (sum lines 1-16)</t>
  </si>
  <si>
    <t xml:space="preserve">  (line 17 + line 28)</t>
  </si>
  <si>
    <t>NOTE:  Amounts in Column P lines 1-29 correspond to the 2018 FERC Form No. 1, page 321, lines 83-112.</t>
  </si>
  <si>
    <t>Account 9566000 Exclusions (sum lines 30 - 33)</t>
  </si>
  <si>
    <t>Difference</t>
  </si>
  <si>
    <t>DES OPEB Billed to VEPCO, net of capitalization</t>
  </si>
  <si>
    <t>ATT5 - Materials &amp; Supplies</t>
  </si>
  <si>
    <t>FERC Form 1, Page 227 Materials &amp; Supplies Analysis</t>
  </si>
  <si>
    <t xml:space="preserve"> </t>
  </si>
  <si>
    <t>Year:</t>
  </si>
  <si>
    <t>Balance</t>
  </si>
  <si>
    <t>Line</t>
  </si>
  <si>
    <t>Beginning of Year</t>
  </si>
  <si>
    <t>End of Year</t>
  </si>
  <si>
    <t>No.</t>
  </si>
  <si>
    <t>[a]</t>
  </si>
  <si>
    <t>[c]</t>
  </si>
  <si>
    <t>Plant Materials and Operating Supplies (Account 154)</t>
  </si>
  <si>
    <t>Assigned to - Construction</t>
  </si>
  <si>
    <t>5a</t>
  </si>
  <si>
    <t>5b</t>
  </si>
  <si>
    <t>5c</t>
  </si>
  <si>
    <t>Assigned to - Operations &amp; Maintenance</t>
  </si>
  <si>
    <t>Production Plant (Estimated)</t>
  </si>
  <si>
    <t>Transmission Plant (Estimated)</t>
  </si>
  <si>
    <t>Distribution Plant (Estimated)</t>
  </si>
  <si>
    <t>Regional Transmission (Estimated)</t>
  </si>
  <si>
    <t>Assigned to - Other</t>
  </si>
  <si>
    <t>Total Account 154</t>
  </si>
  <si>
    <t>(1) Construction M&amp;S analysis for lines 5a - 5c provided by Business Units.</t>
  </si>
  <si>
    <t>Transmission Construction (Estimated) (1)</t>
  </si>
  <si>
    <t>Distribution Contstruction (Estimated) (1)</t>
  </si>
  <si>
    <t>Production Construction (Estimated) (1)</t>
  </si>
  <si>
    <t>PJM/ERCOT Regulation/DOMLSE Operating Rsv/Spin Rsv Charges (Note A)</t>
  </si>
  <si>
    <t>13 Month</t>
  </si>
  <si>
    <t>Total DTECH Salaries &amp; Wages</t>
  </si>
  <si>
    <t>Total DTECH O&amp;M Salaries &amp; Wages</t>
  </si>
  <si>
    <t>(b) 2020 FERC Form 1, page 354, line 28.</t>
  </si>
  <si>
    <t>(c) 2020 FERC Form 1, page 355, line 96.</t>
  </si>
  <si>
    <t>Line 31</t>
  </si>
  <si>
    <t>Line 33</t>
  </si>
  <si>
    <t>Line 35</t>
  </si>
  <si>
    <r>
      <t xml:space="preserve">Misc Transmission Expenses </t>
    </r>
    <r>
      <rPr>
        <sz val="10"/>
        <rFont val="Arial"/>
        <family val="2"/>
      </rPr>
      <t>(see lines 30-33 below for exclusions)</t>
    </r>
  </si>
  <si>
    <t>Total Maintenance (sum lines 18-28)</t>
  </si>
  <si>
    <t>Total Transmission O&amp;M less Exclusions</t>
  </si>
  <si>
    <t>Rider amortization, deferral amounts not recoverable through the Transmission formula rate.</t>
  </si>
  <si>
    <t>Scheduling, System Control and Dispatch Service</t>
  </si>
  <si>
    <t>Reliability, Planning and Standards Development Services</t>
  </si>
  <si>
    <t>PJM/MISO Misc Admin Fees</t>
  </si>
  <si>
    <t>PJM/ERCOT Regulation/Operating Rsv/Spin Rsv Charges</t>
  </si>
  <si>
    <t>Amortization/Deferral (A4 RAC, ATRR)</t>
  </si>
  <si>
    <t>Expense Ratio (line 6)</t>
  </si>
  <si>
    <t>Total VEPCO OPEB, net of capitalization (line 1 * line 2)</t>
  </si>
  <si>
    <t>Expense Ratio - VEPCO (line 4 / line 5)</t>
  </si>
  <si>
    <t>Expense Ratio (line 13)</t>
  </si>
  <si>
    <t>DTECH OPEB Billed to VEPCO, net of capitalization (line 8 * line 9)</t>
  </si>
  <si>
    <t>Expense Ratio - DTECH (line 12 / line 11)</t>
  </si>
  <si>
    <t>Total VEPCO OPEB Expense (line 3 + line 10 + line 15)</t>
  </si>
  <si>
    <t>(a) Willis Towers Watson letter dated March 12, 2021, page 2.</t>
  </si>
  <si>
    <t>lines 26, page 263</t>
  </si>
  <si>
    <t>line 10, page 263; line 1, page 263.1</t>
  </si>
  <si>
    <t>line 4, page 263.1</t>
  </si>
  <si>
    <t>lines 3, 4, 11, 19, 27, page 263</t>
  </si>
  <si>
    <t>lines 3, 5, page 263.1</t>
  </si>
  <si>
    <t>EDIT Calculations - Updated Classifications to be included in 2020 True-up</t>
  </si>
  <si>
    <t>FEDERAL EDIT COMPUTATIONS RELATED TO 2017 TCJA</t>
  </si>
  <si>
    <t>Unprotected EDIT Summary</t>
  </si>
  <si>
    <t>Federal</t>
  </si>
  <si>
    <t>Regulatory Balance</t>
  </si>
  <si>
    <t xml:space="preserve">REG LIABILITY </t>
  </si>
  <si>
    <t>ATTACHMENT 5A</t>
  </si>
  <si>
    <t>Total Labor/Other - Unprotected</t>
  </si>
  <si>
    <t>FERC Account</t>
  </si>
  <si>
    <t>Timing Difference</t>
  </si>
  <si>
    <t>Tax at 35%</t>
  </si>
  <si>
    <t>Tax at 21%</t>
  </si>
  <si>
    <t>(EDIT)/DDIT</t>
  </si>
  <si>
    <t>Grossed up</t>
  </si>
  <si>
    <t>FERC ACCOUNT</t>
  </si>
  <si>
    <t>REFERENCE</t>
  </si>
  <si>
    <t>BAD DEBTS VEPCO</t>
  </si>
  <si>
    <t>LONG TERM DISABILITY RESERVE VEPCO</t>
  </si>
  <si>
    <t>OPEB VEPCO</t>
  </si>
  <si>
    <t>RETENTION BONUS</t>
  </si>
  <si>
    <t>RETIREMENT - (FASB 87) VEPCO</t>
  </si>
  <si>
    <t>SEPARATION/ERT VEPCO</t>
  </si>
  <si>
    <t>SUCCESS SHARE PLAN VEPCO</t>
  </si>
  <si>
    <t>SUPPLEMENTAL-SUPPLEMENTAL RETIRE VEPCO</t>
  </si>
  <si>
    <t>VACATION ACCRUAL VEPCO</t>
  </si>
  <si>
    <t>WORKERS COMPENSATION - FAS 112</t>
  </si>
  <si>
    <t>BAD DEBTS VEPCO - FED EFFECT OF STATE</t>
  </si>
  <si>
    <t>LONG TERM DISABILITY RESERVE VEPCO - FED EFFECT OF STATE</t>
  </si>
  <si>
    <t>OPEB VEPCO - FED EFFECT OF STATE</t>
  </si>
  <si>
    <t>RETENTION BONUS - FED EFFECT OF STATE</t>
  </si>
  <si>
    <t>RETIREMENT - (FASB 87) VEPCO - FED EFFECT OF STATE</t>
  </si>
  <si>
    <t>SEPARATION/ERT VEPCO - FED EFFECT OF STATE</t>
  </si>
  <si>
    <t>SUCCESS SHARE PLAN VEPCO - FED EFFECT OF STATE</t>
  </si>
  <si>
    <t>SUPPLEMENTAL-SUPPLEMENTAL RETIRE VEPCO - FED EFFECT OF STATE</t>
  </si>
  <si>
    <t>VACATION ACCRUAL VEPCO - FED EFFECT OF STATE</t>
  </si>
  <si>
    <t>WORKERS COMPENSATION - FAS 112 - FED EFFECT OF STATE</t>
  </si>
  <si>
    <t>Totals - Labor/Other - Unprotected</t>
  </si>
  <si>
    <t>Transmission Unprotected</t>
  </si>
  <si>
    <t>FEDERAL EFFECT OF STATE - PLANT</t>
  </si>
  <si>
    <t>COST OF REMOVAL</t>
  </si>
  <si>
    <t>ASSET RETIREMENT OBLIGATION</t>
  </si>
  <si>
    <t>Total Transmission - Unprotected</t>
  </si>
  <si>
    <t>Plant Other - Unprotected</t>
  </si>
  <si>
    <t>DEDESIGNATED DEBT NOT ISSUED VEPCO</t>
  </si>
  <si>
    <t xml:space="preserve">NOL NC VEPCO </t>
  </si>
  <si>
    <t>PREMIUM, DEBT, DISCOUNT&amp;EXP VEPCO</t>
  </si>
  <si>
    <t>STATE INCOME TAX - CURRENT N/C</t>
  </si>
  <si>
    <t>WEST VA PROPERTY TAX VEPCO</t>
  </si>
  <si>
    <t>REACQUIRED DEBT GAIN(LOSS) VEPCO</t>
  </si>
  <si>
    <t>PREMIUM, DEBT, DISCOUNT&amp;EXP VEPCO - FED EFFECT OF STATE</t>
  </si>
  <si>
    <t>WEST VA PROPERTY TAX VEPCO - FED EFFECT OF STATE</t>
  </si>
  <si>
    <t>REACQUIRED DEBT GAIN(LOSS) VEPCO - FED EFFECT OF STATE</t>
  </si>
  <si>
    <t>Totals -Plant Other Unprotected</t>
  </si>
  <si>
    <t>General Plant/Computer Software - Unprotected</t>
  </si>
  <si>
    <t>COMPUTER SOFTWARE - CWIP</t>
  </si>
  <si>
    <t>FEDERAL EFFECT OF STATE -GEN PLANT</t>
  </si>
  <si>
    <t>FEDERAL EFFECT OF STATE -COMP SOFTWARE PLANT</t>
  </si>
  <si>
    <t>Totals - General Plant/Computer Software Unprotected</t>
  </si>
  <si>
    <t>Protected Plant EDIT</t>
  </si>
  <si>
    <t>Transmission Plant</t>
  </si>
  <si>
    <t>TAX DEPRECIATION</t>
  </si>
  <si>
    <t xml:space="preserve">BOOK DEPRECIATION </t>
  </si>
  <si>
    <t>Transmission Totals - Protected</t>
  </si>
  <si>
    <t>General Plant/Computer Software Plant</t>
  </si>
  <si>
    <t>GENERAL PLANT TAX DEPRECIATION</t>
  </si>
  <si>
    <t xml:space="preserve">GENERAL PLANT BOOK DEPRECIATION </t>
  </si>
  <si>
    <t>COMPUTER SOFTWARE TAX AMORTIZATION</t>
  </si>
  <si>
    <t>COMPUTER SOFTWARE BOOK AMORTIZATION</t>
  </si>
  <si>
    <t>General Plant/Computer Software Protected</t>
  </si>
  <si>
    <t>NORTH CAROLINA TAX RATE CHANGE EDIT - UNPROTECTED</t>
  </si>
  <si>
    <t>Apportionment Factor</t>
  </si>
  <si>
    <t>Old Rate</t>
  </si>
  <si>
    <t>New Rate</t>
  </si>
  <si>
    <t>NC ADIT at Old Rate (Net of Fed Effect)</t>
  </si>
  <si>
    <t>NC ADIT at New Rate (Net of Federal Effect)</t>
  </si>
  <si>
    <t>NC (EDIT)/DDIT</t>
  </si>
  <si>
    <t>Grossed Up Reg Asset/(Liab)</t>
  </si>
  <si>
    <t>REG LIAB FERC ACCOUNT</t>
  </si>
  <si>
    <t>ATTACHMENT 5A REFERENCE</t>
  </si>
  <si>
    <t>2014/2015 NC RATE CHANGES FROM 6.9% TO 5%</t>
  </si>
  <si>
    <t>2016 NC RATE CHANGE FROM 5% TO 4%</t>
  </si>
  <si>
    <t>2017 NC RATE CHANGE FROM 4% TO 3%</t>
  </si>
  <si>
    <t>2019 NC RATE CHANGE FROM 3% TO 2.5%</t>
  </si>
  <si>
    <t>Summary based on EDIT Details File - 2020 True-up</t>
  </si>
  <si>
    <t>Category Information</t>
  </si>
  <si>
    <t>Year Income Tax Rate Change Effective</t>
  </si>
  <si>
    <t>Category 1</t>
  </si>
  <si>
    <t>2014 &amp; 2015</t>
  </si>
  <si>
    <t>Jurisdiction (State/Federal)</t>
  </si>
  <si>
    <t>North Carolina</t>
  </si>
  <si>
    <t>Income Tax Rate Change</t>
  </si>
  <si>
    <t>6.9% to 5.0%</t>
  </si>
  <si>
    <t>5.0% to 4.0%</t>
  </si>
  <si>
    <t>4.0% to 3.0%</t>
  </si>
  <si>
    <t>3.0% to 2.5%</t>
  </si>
  <si>
    <t>35% to 21%</t>
  </si>
  <si>
    <t>Protected or Unprotected Balances (Federal)</t>
  </si>
  <si>
    <t>Category 3</t>
  </si>
  <si>
    <t>Unprotected</t>
  </si>
  <si>
    <t>Protected</t>
  </si>
  <si>
    <t>Allocator used for year EDIT/DDIT were Established</t>
  </si>
  <si>
    <t>Gross Plant</t>
  </si>
  <si>
    <t>Wages &amp; Salary</t>
  </si>
  <si>
    <t>Amortization Type (e.g., Straight Line, Average Rate Assumption Method ("ARAM"), etc.)</t>
  </si>
  <si>
    <t>Category 5</t>
  </si>
  <si>
    <t>Straight Line</t>
  </si>
  <si>
    <t>ARAM</t>
  </si>
  <si>
    <t>Amortization Period (in years)</t>
  </si>
  <si>
    <t>Amounts in Account 254 (Other Regulatory Liabilities) / Account 182.3 (Other Regulatory Assets)</t>
  </si>
  <si>
    <t>Category 2</t>
  </si>
  <si>
    <t>Deferred Taxes on EDIT/DDIT Regulatory Liability (Grossup)</t>
  </si>
  <si>
    <t>Virginia Electric and Power Company amount of EDIT ("System-Level" or "Transmission-Level")</t>
  </si>
  <si>
    <t>Category 1 / Category 2</t>
  </si>
  <si>
    <t>Allocator identified in Line 5 for the year the EDIT/DDIT were established - Factor will not change after initial Rate Change Year</t>
  </si>
  <si>
    <t>EDIT/DDIT allocated to Transmission (Line 10 * Line 11)</t>
  </si>
  <si>
    <t xml:space="preserve">Attachment 5 A - EDIT Support </t>
  </si>
  <si>
    <t>Summary</t>
  </si>
  <si>
    <t>Line 8, Column H</t>
  </si>
  <si>
    <t>Line 8, Column L</t>
  </si>
  <si>
    <t>Line 8, Column I</t>
  </si>
  <si>
    <t>Line 8, Column K</t>
  </si>
  <si>
    <t>Line 8, Column J</t>
  </si>
  <si>
    <t>Line 8, Column D</t>
  </si>
  <si>
    <t>Line 8, Column E</t>
  </si>
  <si>
    <t>Line 8, Column F</t>
  </si>
  <si>
    <t>Line 8, Column G</t>
  </si>
  <si>
    <t>Line 8, Col E</t>
  </si>
  <si>
    <t>Line 8, Col F</t>
  </si>
  <si>
    <t>Line 8, Col G</t>
  </si>
  <si>
    <t>Line 8, Col H</t>
  </si>
  <si>
    <t>Line 8, Col I</t>
  </si>
  <si>
    <t>Line 8, Col J</t>
  </si>
  <si>
    <t>Line 8, Col K</t>
  </si>
  <si>
    <t>Total Line 8</t>
  </si>
  <si>
    <t>Line 8, Col D</t>
  </si>
  <si>
    <t>Line 8, Col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</si>
</sst>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_);[Red]\(#,##0\);&quot; &quot;"/>
    <numFmt numFmtId="166" formatCode="_(* #,##0_);_(* \(#,##0\);_(* &quot;-&quot;??_);_(@_)"/>
    <numFmt numFmtId="167" formatCode="[$-409]mmm\-yy;@"/>
    <numFmt numFmtId="168" formatCode="mmm\-yyyy"/>
    <numFmt numFmtId="169" formatCode="mmmm\ d\,\ yyyy"/>
    <numFmt numFmtId="170" formatCode="[$-409]mmmm\ d\,\ yyyy;@"/>
    <numFmt numFmtId="171" formatCode="_(&quot;$&quot;* #,##0_);_(&quot;$&quot;* \(#,##0\);_(&quot;$&quot;* &quot;-&quot;??_);_(@_)"/>
    <numFmt numFmtId="172" formatCode="0.000%"/>
    <numFmt numFmtId="173" formatCode="0_);\(0\)"/>
    <numFmt numFmtId="174" formatCode="0.000000"/>
    <numFmt numFmtId="175" formatCode="0.0000%"/>
    <numFmt numFmtId="176" formatCode="_(&quot;$&quot;* #,##0.000000_);_(&quot;$&quot;* \(#,##0.000000\);_(&quot;$&quot;* &quot;-&quot;??_);_(@_)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 MT"/>
    </font>
    <font>
      <sz val="12"/>
      <color indexed="8"/>
      <name val="Arial MT"/>
    </font>
    <font>
      <b/>
      <u/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sz val="8"/>
      <name val="Helv"/>
    </font>
    <font>
      <i/>
      <sz val="10"/>
      <color rgb="FF7F7F7F"/>
      <name val="Arial"/>
      <family val="2"/>
    </font>
    <font>
      <b/>
      <sz val="18"/>
      <name val="Arial"/>
      <family val="2"/>
    </font>
    <font>
      <u/>
      <sz val="8.5"/>
      <color indexed="12"/>
      <name val="Arial"/>
      <family val="2"/>
    </font>
    <font>
      <sz val="10"/>
      <color theme="1"/>
      <name val="Trebuchet MS"/>
      <family val="2"/>
    </font>
    <font>
      <sz val="9"/>
      <name val="Courier"/>
      <family val="3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u val="singleAccounting"/>
      <sz val="11"/>
      <name val="Calibri"/>
      <family val="2"/>
      <scheme val="minor"/>
    </font>
    <font>
      <u val="singleAccounting"/>
      <sz val="11"/>
      <color rgb="FFFF0000"/>
      <name val="Calibri"/>
      <family val="2"/>
      <scheme val="minor"/>
    </font>
  </fonts>
  <fills count="81">
    <fill>
      <patternFill patternType="none"/>
    </fill>
    <fill>
      <patternFill patternType="gray125"/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15"/>
        <bgColor indexed="1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114">
    <xf numFmtId="0" fontId="0" fillId="0" borderId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" fillId="0" borderId="0"/>
    <xf numFmtId="0" fontId="17" fillId="26" borderId="0"/>
    <xf numFmtId="0" fontId="5" fillId="0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9" fontId="5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" fillId="0" borderId="0"/>
    <xf numFmtId="0" fontId="17" fillId="26" borderId="0"/>
    <xf numFmtId="0" fontId="17" fillId="26" borderId="0"/>
    <xf numFmtId="37" fontId="34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35" fillId="0" borderId="0"/>
    <xf numFmtId="0" fontId="17" fillId="26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5" fillId="0" borderId="0"/>
    <xf numFmtId="0" fontId="44" fillId="53" borderId="0" applyNumberFormat="0" applyBorder="0" applyAlignment="0" applyProtection="0"/>
    <xf numFmtId="0" fontId="44" fillId="56" borderId="0" applyNumberFormat="0" applyBorder="0" applyAlignment="0" applyProtection="0"/>
    <xf numFmtId="0" fontId="44" fillId="59" borderId="0" applyNumberFormat="0" applyBorder="0" applyAlignment="0" applyProtection="0"/>
    <xf numFmtId="0" fontId="44" fillId="62" borderId="0" applyNumberFormat="0" applyBorder="0" applyAlignment="0" applyProtection="0"/>
    <xf numFmtId="0" fontId="44" fillId="65" borderId="0" applyNumberFormat="0" applyBorder="0" applyAlignment="0" applyProtection="0"/>
    <xf numFmtId="0" fontId="44" fillId="68" borderId="0" applyNumberFormat="0" applyBorder="0" applyAlignment="0" applyProtection="0"/>
    <xf numFmtId="0" fontId="44" fillId="54" borderId="0" applyNumberFormat="0" applyBorder="0" applyAlignment="0" applyProtection="0"/>
    <xf numFmtId="0" fontId="44" fillId="57" borderId="0" applyNumberFormat="0" applyBorder="0" applyAlignment="0" applyProtection="0"/>
    <xf numFmtId="0" fontId="44" fillId="60" borderId="0" applyNumberFormat="0" applyBorder="0" applyAlignment="0" applyProtection="0"/>
    <xf numFmtId="0" fontId="44" fillId="63" borderId="0" applyNumberFormat="0" applyBorder="0" applyAlignment="0" applyProtection="0"/>
    <xf numFmtId="0" fontId="44" fillId="66" borderId="0" applyNumberFormat="0" applyBorder="0" applyAlignment="0" applyProtection="0"/>
    <xf numFmtId="0" fontId="44" fillId="69" borderId="0" applyNumberFormat="0" applyBorder="0" applyAlignment="0" applyProtection="0"/>
    <xf numFmtId="0" fontId="46" fillId="55" borderId="0" applyNumberFormat="0" applyBorder="0" applyAlignment="0" applyProtection="0"/>
    <xf numFmtId="0" fontId="46" fillId="58" borderId="0" applyNumberFormat="0" applyBorder="0" applyAlignment="0" applyProtection="0"/>
    <xf numFmtId="0" fontId="46" fillId="61" borderId="0" applyNumberFormat="0" applyBorder="0" applyAlignment="0" applyProtection="0"/>
    <xf numFmtId="0" fontId="46" fillId="64" borderId="0" applyNumberFormat="0" applyBorder="0" applyAlignment="0" applyProtection="0"/>
    <xf numFmtId="0" fontId="46" fillId="67" borderId="0" applyNumberFormat="0" applyBorder="0" applyAlignment="0" applyProtection="0"/>
    <xf numFmtId="0" fontId="46" fillId="70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72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0" fillId="15" borderId="2" applyNumberFormat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3" fontId="5" fillId="0" borderId="0" applyFill="0" applyBorder="0" applyAlignment="0" applyProtection="0"/>
    <xf numFmtId="0" fontId="49" fillId="0" borderId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169" fontId="5" fillId="0" borderId="0" applyFill="0" applyBorder="0" applyAlignment="0" applyProtection="0"/>
    <xf numFmtId="0" fontId="49" fillId="0" borderId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50" fillId="0" borderId="0" applyNumberFormat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0" fontId="6" fillId="11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3" fillId="0" borderId="0"/>
    <xf numFmtId="0" fontId="53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44" fillId="0" borderId="0"/>
    <xf numFmtId="0" fontId="17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26" borderId="0"/>
    <xf numFmtId="0" fontId="17" fillId="26" borderId="0"/>
    <xf numFmtId="0" fontId="5" fillId="0" borderId="0"/>
    <xf numFmtId="0" fontId="17" fillId="2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0"/>
    <xf numFmtId="170" fontId="17" fillId="0" borderId="0"/>
    <xf numFmtId="0" fontId="1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0" fontId="1" fillId="0" borderId="0"/>
    <xf numFmtId="170" fontId="17" fillId="0" borderId="0"/>
    <xf numFmtId="0" fontId="5" fillId="0" borderId="0"/>
    <xf numFmtId="0" fontId="1" fillId="0" borderId="0"/>
    <xf numFmtId="0" fontId="1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170" fontId="17" fillId="0" borderId="0"/>
    <xf numFmtId="170" fontId="17" fillId="0" borderId="0"/>
    <xf numFmtId="0" fontId="1" fillId="0" borderId="0"/>
    <xf numFmtId="17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7" fillId="26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8" fillId="22" borderId="7" applyNumberFormat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4" fontId="22" fillId="47" borderId="8" applyNumberFormat="0" applyProtection="0">
      <alignment vertical="center"/>
    </xf>
    <xf numFmtId="0" fontId="1" fillId="0" borderId="0"/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17" fillId="26" borderId="0"/>
    <xf numFmtId="0" fontId="47" fillId="0" borderId="0"/>
    <xf numFmtId="0" fontId="17" fillId="26" borderId="0"/>
    <xf numFmtId="9" fontId="1" fillId="0" borderId="0" applyFont="0" applyFill="0" applyBorder="0" applyAlignment="0" applyProtection="0"/>
    <xf numFmtId="0" fontId="5" fillId="0" borderId="0"/>
  </cellStyleXfs>
  <cellXfs count="173">
    <xf numFmtId="0" fontId="0" fillId="0" borderId="0" xfId="0"/>
    <xf numFmtId="0" fontId="5" fillId="0" borderId="0" xfId="0" applyFont="1" applyFill="1"/>
    <xf numFmtId="0" fontId="0" fillId="0" borderId="0" xfId="0" applyFill="1"/>
    <xf numFmtId="49" fontId="32" fillId="0" borderId="14" xfId="0" applyNumberFormat="1" applyFont="1" applyFill="1" applyBorder="1" applyAlignment="1">
      <alignment horizontal="center" wrapText="1"/>
    </xf>
    <xf numFmtId="0" fontId="33" fillId="0" borderId="0" xfId="0" applyFont="1" applyFill="1"/>
    <xf numFmtId="0" fontId="32" fillId="0" borderId="0" xfId="0" applyFont="1" applyFill="1"/>
    <xf numFmtId="42" fontId="0" fillId="0" borderId="0" xfId="0" applyNumberFormat="1"/>
    <xf numFmtId="41" fontId="0" fillId="0" borderId="0" xfId="0" applyNumberFormat="1"/>
    <xf numFmtId="41" fontId="27" fillId="0" borderId="0" xfId="0" applyNumberFormat="1" applyFont="1"/>
    <xf numFmtId="0" fontId="28" fillId="0" borderId="0" xfId="0" applyFont="1"/>
    <xf numFmtId="0" fontId="2" fillId="0" borderId="0" xfId="0" applyFont="1"/>
    <xf numFmtId="165" fontId="32" fillId="0" borderId="0" xfId="0" applyNumberFormat="1" applyFont="1" applyFill="1" applyAlignment="1">
      <alignment horizontal="right"/>
    </xf>
    <xf numFmtId="166" fontId="32" fillId="0" borderId="15" xfId="1" applyNumberFormat="1" applyFont="1" applyFill="1" applyBorder="1" applyAlignment="1">
      <alignment horizontal="right"/>
    </xf>
    <xf numFmtId="166" fontId="32" fillId="0" borderId="0" xfId="1" applyNumberFormat="1" applyFont="1" applyFill="1" applyBorder="1" applyAlignment="1">
      <alignment horizontal="right"/>
    </xf>
    <xf numFmtId="165" fontId="32" fillId="0" borderId="0" xfId="0" applyNumberFormat="1" applyFont="1" applyFill="1" applyBorder="1" applyAlignment="1">
      <alignment horizontal="left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43" fontId="33" fillId="0" borderId="0" xfId="0" applyNumberFormat="1" applyFont="1" applyFill="1"/>
    <xf numFmtId="43" fontId="28" fillId="0" borderId="0" xfId="0" applyNumberFormat="1" applyFont="1" applyFill="1"/>
    <xf numFmtId="43" fontId="27" fillId="0" borderId="0" xfId="0" applyNumberFormat="1" applyFont="1" applyFill="1"/>
    <xf numFmtId="0" fontId="36" fillId="0" borderId="0" xfId="0" applyFont="1" applyFill="1" applyAlignment="1">
      <alignment horizontal="center" wrapText="1"/>
    </xf>
    <xf numFmtId="0" fontId="2" fillId="0" borderId="0" xfId="0" applyFont="1" applyFill="1"/>
    <xf numFmtId="43" fontId="2" fillId="0" borderId="0" xfId="0" applyNumberFormat="1" applyFont="1" applyFill="1"/>
    <xf numFmtId="165" fontId="37" fillId="0" borderId="0" xfId="0" applyNumberFormat="1" applyFont="1" applyFill="1" applyAlignment="1">
      <alignment horizontal="left"/>
    </xf>
    <xf numFmtId="0" fontId="36" fillId="0" borderId="0" xfId="0" applyFont="1" applyFill="1"/>
    <xf numFmtId="0" fontId="36" fillId="0" borderId="0" xfId="0" applyFont="1"/>
    <xf numFmtId="165" fontId="38" fillId="0" borderId="0" xfId="0" applyNumberFormat="1" applyFont="1" applyFill="1" applyAlignment="1">
      <alignment horizontal="left"/>
    </xf>
    <xf numFmtId="0" fontId="38" fillId="0" borderId="0" xfId="0" applyFont="1" applyFill="1"/>
    <xf numFmtId="165" fontId="32" fillId="0" borderId="0" xfId="0" applyNumberFormat="1" applyFont="1" applyFill="1" applyAlignment="1">
      <alignment horizontal="center"/>
    </xf>
    <xf numFmtId="165" fontId="38" fillId="0" borderId="0" xfId="0" applyNumberFormat="1" applyFont="1" applyFill="1" applyAlignment="1">
      <alignment horizontal="right"/>
    </xf>
    <xf numFmtId="165" fontId="38" fillId="0" borderId="0" xfId="0" applyNumberFormat="1" applyFont="1" applyFill="1" applyAlignment="1">
      <alignment horizontal="center"/>
    </xf>
    <xf numFmtId="49" fontId="38" fillId="0" borderId="0" xfId="0" applyNumberFormat="1" applyFont="1" applyFill="1" applyAlignment="1">
      <alignment horizontal="left" wrapText="1"/>
    </xf>
    <xf numFmtId="49" fontId="38" fillId="0" borderId="0" xfId="0" applyNumberFormat="1" applyFont="1" applyFill="1" applyAlignment="1">
      <alignment horizontal="right" wrapText="1"/>
    </xf>
    <xf numFmtId="166" fontId="40" fillId="0" borderId="0" xfId="1" applyNumberFormat="1" applyFont="1" applyFill="1" applyAlignment="1">
      <alignment horizontal="right"/>
    </xf>
    <xf numFmtId="166" fontId="38" fillId="0" borderId="0" xfId="1" applyNumberFormat="1" applyFont="1" applyFill="1"/>
    <xf numFmtId="44" fontId="2" fillId="0" borderId="0" xfId="0" applyNumberFormat="1" applyFont="1" applyFill="1"/>
    <xf numFmtId="44" fontId="0" fillId="0" borderId="0" xfId="0" applyNumberFormat="1" applyFill="1"/>
    <xf numFmtId="0" fontId="1" fillId="0" borderId="0" xfId="9409"/>
    <xf numFmtId="0" fontId="1" fillId="0" borderId="0" xfId="9409" applyAlignment="1">
      <alignment horizontal="left"/>
    </xf>
    <xf numFmtId="0" fontId="1" fillId="0" borderId="0" xfId="9409" applyAlignment="1">
      <alignment horizontal="center"/>
    </xf>
    <xf numFmtId="37" fontId="1" fillId="0" borderId="0" xfId="9409" applyNumberFormat="1"/>
    <xf numFmtId="10" fontId="1" fillId="0" borderId="0" xfId="831" applyNumberFormat="1" applyFont="1"/>
    <xf numFmtId="0" fontId="27" fillId="0" borderId="0" xfId="9409" applyFont="1" applyAlignment="1">
      <alignment horizontal="center"/>
    </xf>
    <xf numFmtId="0" fontId="36" fillId="0" borderId="0" xfId="9409" applyFont="1"/>
    <xf numFmtId="0" fontId="36" fillId="52" borderId="0" xfId="9409" applyFont="1" applyFill="1"/>
    <xf numFmtId="0" fontId="1" fillId="52" borderId="0" xfId="9409" applyFill="1"/>
    <xf numFmtId="0" fontId="0" fillId="0" borderId="0" xfId="9409" applyFont="1"/>
    <xf numFmtId="42" fontId="33" fillId="0" borderId="0" xfId="9409" applyNumberFormat="1" applyFont="1"/>
    <xf numFmtId="0" fontId="33" fillId="0" borderId="0" xfId="9409" applyFont="1" applyAlignment="1">
      <alignment horizontal="left"/>
    </xf>
    <xf numFmtId="0" fontId="0" fillId="0" borderId="0" xfId="9409" applyFont="1" applyAlignment="1">
      <alignment horizontal="left"/>
    </xf>
    <xf numFmtId="44" fontId="33" fillId="0" borderId="0" xfId="0" applyNumberFormat="1" applyFont="1" applyFill="1"/>
    <xf numFmtId="44" fontId="29" fillId="0" borderId="0" xfId="0" applyNumberFormat="1" applyFont="1" applyFill="1"/>
    <xf numFmtId="0" fontId="5" fillId="0" borderId="0" xfId="440" applyFont="1" applyFill="1"/>
    <xf numFmtId="42" fontId="0" fillId="0" borderId="0" xfId="0" applyNumberFormat="1" applyFill="1"/>
    <xf numFmtId="0" fontId="5" fillId="0" borderId="0" xfId="440" applyFont="1" applyFill="1" applyAlignment="1">
      <alignment horizontal="left" vertical="center" wrapText="1"/>
    </xf>
    <xf numFmtId="0" fontId="5" fillId="0" borderId="0" xfId="440" applyFont="1" applyFill="1" applyAlignment="1">
      <alignment horizontal="left" wrapText="1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44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8" fillId="0" borderId="0" xfId="0" applyFont="1" applyAlignment="1">
      <alignment horizontal="center"/>
    </xf>
    <xf numFmtId="0" fontId="41" fillId="0" borderId="0" xfId="9409" applyFont="1" applyAlignment="1">
      <alignment horizontal="left"/>
    </xf>
    <xf numFmtId="0" fontId="42" fillId="0" borderId="0" xfId="9409" applyFont="1" applyAlignment="1">
      <alignment horizontal="left"/>
    </xf>
    <xf numFmtId="10" fontId="33" fillId="0" borderId="14" xfId="9409" applyNumberFormat="1" applyFont="1" applyBorder="1"/>
    <xf numFmtId="43" fontId="55" fillId="0" borderId="0" xfId="9409" applyNumberFormat="1" applyFont="1"/>
    <xf numFmtId="41" fontId="55" fillId="0" borderId="0" xfId="9409" applyNumberFormat="1" applyFont="1"/>
    <xf numFmtId="0" fontId="55" fillId="0" borderId="0" xfId="9409" applyFont="1"/>
    <xf numFmtId="41" fontId="33" fillId="0" borderId="14" xfId="9409" applyNumberFormat="1" applyFont="1" applyBorder="1"/>
    <xf numFmtId="10" fontId="33" fillId="0" borderId="0" xfId="9409" applyNumberFormat="1" applyFont="1"/>
    <xf numFmtId="43" fontId="0" fillId="0" borderId="0" xfId="1" applyFont="1"/>
    <xf numFmtId="43" fontId="0" fillId="0" borderId="14" xfId="1" applyFont="1" applyBorder="1"/>
    <xf numFmtId="0" fontId="0" fillId="79" borderId="18" xfId="0" applyFont="1" applyFill="1" applyBorder="1" applyAlignment="1">
      <alignment horizontal="center"/>
    </xf>
    <xf numFmtId="0" fontId="0" fillId="79" borderId="19" xfId="0" applyFont="1" applyFill="1" applyBorder="1" applyAlignment="1">
      <alignment horizontal="center"/>
    </xf>
    <xf numFmtId="0" fontId="0" fillId="79" borderId="20" xfId="0" applyFont="1" applyFill="1" applyBorder="1" applyAlignment="1">
      <alignment horizontal="center"/>
    </xf>
    <xf numFmtId="0" fontId="0" fillId="79" borderId="21" xfId="0" applyFont="1" applyFill="1" applyBorder="1" applyAlignment="1">
      <alignment horizontal="center"/>
    </xf>
    <xf numFmtId="0" fontId="0" fillId="79" borderId="22" xfId="0" applyFont="1" applyFill="1" applyBorder="1" applyAlignment="1">
      <alignment horizontal="center"/>
    </xf>
    <xf numFmtId="0" fontId="0" fillId="79" borderId="23" xfId="0" applyFont="1" applyFill="1" applyBorder="1" applyAlignment="1">
      <alignment horizontal="center"/>
    </xf>
    <xf numFmtId="0" fontId="57" fillId="0" borderId="20" xfId="0" applyFont="1" applyFill="1" applyBorder="1"/>
    <xf numFmtId="0" fontId="0" fillId="0" borderId="0" xfId="0" applyFont="1" applyFill="1" applyBorder="1" applyAlignment="1">
      <alignment horizontal="left" indent="1"/>
    </xf>
    <xf numFmtId="0" fontId="0" fillId="0" borderId="20" xfId="0" applyFont="1" applyFill="1" applyBorder="1"/>
    <xf numFmtId="0" fontId="0" fillId="0" borderId="20" xfId="0" applyFont="1" applyFill="1" applyBorder="1" applyAlignment="1">
      <alignment horizontal="center"/>
    </xf>
    <xf numFmtId="41" fontId="0" fillId="0" borderId="20" xfId="0" applyNumberFormat="1" applyFont="1" applyFill="1" applyBorder="1"/>
    <xf numFmtId="0" fontId="0" fillId="52" borderId="20" xfId="0" applyFont="1" applyFill="1" applyBorder="1" applyAlignment="1">
      <alignment horizontal="center"/>
    </xf>
    <xf numFmtId="0" fontId="0" fillId="52" borderId="0" xfId="0" applyFont="1" applyFill="1" applyBorder="1" applyAlignment="1">
      <alignment horizontal="left" indent="1"/>
    </xf>
    <xf numFmtId="41" fontId="0" fillId="52" borderId="20" xfId="0" applyNumberFormat="1" applyFont="1" applyFill="1" applyBorder="1"/>
    <xf numFmtId="41" fontId="0" fillId="52" borderId="20" xfId="1" applyNumberFormat="1" applyFont="1" applyFill="1" applyBorder="1"/>
    <xf numFmtId="41" fontId="0" fillId="0" borderId="20" xfId="10078" applyNumberFormat="1" applyFont="1" applyFill="1" applyBorder="1" applyAlignment="1">
      <alignment horizontal="right"/>
    </xf>
    <xf numFmtId="0" fontId="0" fillId="0" borderId="22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left" indent="1"/>
    </xf>
    <xf numFmtId="41" fontId="2" fillId="0" borderId="2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41" fontId="1" fillId="0" borderId="22" xfId="10078" applyNumberFormat="1" applyFont="1" applyFill="1" applyBorder="1" applyAlignment="1">
      <alignment horizontal="right"/>
    </xf>
    <xf numFmtId="0" fontId="58" fillId="0" borderId="0" xfId="0" applyFont="1" applyFill="1" applyAlignment="1">
      <alignment horizontal="center"/>
    </xf>
    <xf numFmtId="17" fontId="39" fillId="0" borderId="14" xfId="0" applyNumberFormat="1" applyFont="1" applyBorder="1" applyAlignment="1">
      <alignment horizontal="center" wrapText="1"/>
    </xf>
    <xf numFmtId="0" fontId="32" fillId="0" borderId="0" xfId="0" applyFont="1" applyFill="1" applyAlignment="1">
      <alignment horizontal="center"/>
    </xf>
    <xf numFmtId="0" fontId="33" fillId="0" borderId="0" xfId="9409" applyFont="1" applyAlignment="1">
      <alignment horizontal="center"/>
    </xf>
    <xf numFmtId="0" fontId="33" fillId="0" borderId="0" xfId="9409" applyFont="1"/>
    <xf numFmtId="41" fontId="33" fillId="0" borderId="0" xfId="9409" applyNumberFormat="1" applyFont="1"/>
    <xf numFmtId="42" fontId="29" fillId="0" borderId="0" xfId="0" applyNumberFormat="1" applyFont="1"/>
    <xf numFmtId="0" fontId="44" fillId="0" borderId="0" xfId="0" applyFont="1" applyFill="1"/>
    <xf numFmtId="0" fontId="4" fillId="0" borderId="0" xfId="8658" applyFont="1" applyFill="1"/>
    <xf numFmtId="0" fontId="3" fillId="0" borderId="0" xfId="9410" applyFont="1" applyFill="1"/>
    <xf numFmtId="0" fontId="60" fillId="0" borderId="0" xfId="8658" applyFont="1" applyFill="1"/>
    <xf numFmtId="0" fontId="5" fillId="0" borderId="0" xfId="8658" applyFill="1"/>
    <xf numFmtId="41" fontId="5" fillId="0" borderId="0" xfId="8658" applyNumberFormat="1" applyFill="1"/>
    <xf numFmtId="0" fontId="44" fillId="0" borderId="0" xfId="0" applyFont="1" applyFill="1" applyAlignment="1">
      <alignment horizontal="center"/>
    </xf>
    <xf numFmtId="0" fontId="5" fillId="0" borderId="0" xfId="8658" applyFill="1" applyAlignment="1">
      <alignment horizontal="center"/>
    </xf>
    <xf numFmtId="0" fontId="4" fillId="0" borderId="17" xfId="8658" applyFont="1" applyFill="1" applyBorder="1" applyAlignment="1">
      <alignment horizontal="center"/>
    </xf>
    <xf numFmtId="167" fontId="4" fillId="0" borderId="17" xfId="8658" applyNumberFormat="1" applyFont="1" applyFill="1" applyBorder="1" applyAlignment="1">
      <alignment horizontal="center"/>
    </xf>
    <xf numFmtId="41" fontId="4" fillId="0" borderId="17" xfId="8658" applyNumberFormat="1" applyFont="1" applyFill="1" applyBorder="1" applyAlignment="1">
      <alignment horizontal="center" wrapText="1"/>
    </xf>
    <xf numFmtId="42" fontId="17" fillId="0" borderId="0" xfId="8658" applyNumberFormat="1" applyFont="1" applyFill="1" applyAlignment="1">
      <alignment horizontal="center"/>
    </xf>
    <xf numFmtId="0" fontId="17" fillId="0" borderId="0" xfId="8658" applyFont="1" applyFill="1" applyAlignment="1">
      <alignment horizontal="center"/>
    </xf>
    <xf numFmtId="44" fontId="5" fillId="0" borderId="0" xfId="8658" applyNumberFormat="1" applyFill="1"/>
    <xf numFmtId="43" fontId="61" fillId="0" borderId="0" xfId="8658" applyNumberFormat="1" applyFont="1" applyFill="1"/>
    <xf numFmtId="43" fontId="5" fillId="0" borderId="0" xfId="8658" applyNumberFormat="1" applyFill="1"/>
    <xf numFmtId="43" fontId="31" fillId="0" borderId="0" xfId="8658" applyNumberFormat="1" applyFont="1" applyFill="1"/>
    <xf numFmtId="44" fontId="4" fillId="0" borderId="16" xfId="8658" applyNumberFormat="1" applyFont="1" applyFill="1" applyBorder="1"/>
    <xf numFmtId="44" fontId="4" fillId="0" borderId="0" xfId="8658" applyNumberFormat="1" applyFont="1" applyFill="1"/>
    <xf numFmtId="164" fontId="5" fillId="0" borderId="0" xfId="8658" applyNumberFormat="1" applyFill="1"/>
    <xf numFmtId="42" fontId="5" fillId="0" borderId="0" xfId="8658" applyNumberFormat="1" applyFill="1"/>
    <xf numFmtId="44" fontId="5" fillId="0" borderId="0" xfId="8658" applyNumberFormat="1" applyFont="1" applyFill="1"/>
    <xf numFmtId="43" fontId="5" fillId="0" borderId="0" xfId="8658" applyNumberFormat="1" applyFont="1" applyFill="1"/>
    <xf numFmtId="171" fontId="0" fillId="0" borderId="0" xfId="0" applyNumberFormat="1" applyFill="1"/>
    <xf numFmtId="0" fontId="45" fillId="0" borderId="0" xfId="0" applyFont="1" applyFill="1"/>
    <xf numFmtId="166" fontId="40" fillId="0" borderId="14" xfId="1" applyNumberFormat="1" applyFont="1" applyFill="1" applyBorder="1" applyAlignment="1">
      <alignment horizontal="right"/>
    </xf>
    <xf numFmtId="41" fontId="55" fillId="0" borderId="0" xfId="9409" applyNumberFormat="1" applyFont="1" applyAlignment="1">
      <alignment horizontal="left"/>
    </xf>
    <xf numFmtId="41" fontId="62" fillId="0" borderId="0" xfId="9409" applyNumberFormat="1" applyFont="1" applyAlignment="1">
      <alignment horizontal="center"/>
    </xf>
    <xf numFmtId="41" fontId="63" fillId="52" borderId="0" xfId="9409" applyNumberFormat="1" applyFont="1" applyFill="1" applyAlignment="1">
      <alignment horizontal="center"/>
    </xf>
    <xf numFmtId="41" fontId="55" fillId="52" borderId="0" xfId="9409" applyNumberFormat="1" applyFont="1" applyFill="1"/>
    <xf numFmtId="42" fontId="55" fillId="0" borderId="0" xfId="9409" applyNumberFormat="1" applyFont="1"/>
    <xf numFmtId="0" fontId="29" fillId="0" borderId="0" xfId="9409" applyFont="1" applyAlignment="1">
      <alignment horizontal="center"/>
    </xf>
    <xf numFmtId="0" fontId="29" fillId="52" borderId="0" xfId="9409" applyFont="1" applyFill="1"/>
    <xf numFmtId="0" fontId="33" fillId="52" borderId="0" xfId="9409" applyFont="1" applyFill="1"/>
    <xf numFmtId="42" fontId="29" fillId="52" borderId="0" xfId="9409" applyNumberFormat="1" applyFont="1" applyFill="1"/>
    <xf numFmtId="0" fontId="2" fillId="0" borderId="0" xfId="0" applyFont="1" applyAlignment="1">
      <alignment horizontal="center"/>
    </xf>
    <xf numFmtId="166" fontId="0" fillId="0" borderId="0" xfId="1" applyNumberFormat="1" applyFont="1" applyFill="1"/>
    <xf numFmtId="166" fontId="5" fillId="0" borderId="0" xfId="1" applyNumberFormat="1" applyFont="1" applyFill="1"/>
    <xf numFmtId="43" fontId="0" fillId="0" borderId="0" xfId="0" applyNumberFormat="1"/>
    <xf numFmtId="166" fontId="2" fillId="0" borderId="0" xfId="1" applyNumberFormat="1" applyFont="1" applyFill="1"/>
    <xf numFmtId="166" fontId="4" fillId="0" borderId="0" xfId="1" applyNumberFormat="1" applyFont="1" applyFill="1"/>
    <xf numFmtId="0" fontId="2" fillId="0" borderId="0" xfId="0" applyFont="1" applyAlignment="1">
      <alignment horizontal="center" wrapText="1"/>
    </xf>
    <xf numFmtId="166" fontId="2" fillId="0" borderId="0" xfId="1" applyNumberFormat="1" applyFont="1" applyFill="1" applyAlignment="1">
      <alignment horizontal="center" wrapText="1"/>
    </xf>
    <xf numFmtId="172" fontId="0" fillId="0" borderId="0" xfId="10112" applyNumberFormat="1" applyFont="1" applyFill="1"/>
    <xf numFmtId="10" fontId="0" fillId="0" borderId="0" xfId="10112" applyNumberFormat="1" applyFont="1" applyFill="1"/>
    <xf numFmtId="41" fontId="5" fillId="0" borderId="0" xfId="9410" applyNumberFormat="1"/>
    <xf numFmtId="0" fontId="0" fillId="0" borderId="0" xfId="0" applyAlignment="1">
      <alignment horizontal="center"/>
    </xf>
    <xf numFmtId="0" fontId="28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73" fontId="33" fillId="80" borderId="0" xfId="0" applyNumberFormat="1" applyFont="1" applyFill="1" applyAlignment="1">
      <alignment horizontal="center"/>
    </xf>
    <xf numFmtId="171" fontId="33" fillId="80" borderId="0" xfId="0" applyNumberFormat="1" applyFont="1" applyFill="1" applyAlignment="1">
      <alignment horizontal="center" vertical="center"/>
    </xf>
    <xf numFmtId="171" fontId="29" fillId="80" borderId="0" xfId="0" applyNumberFormat="1" applyFont="1" applyFill="1" applyAlignment="1">
      <alignment horizontal="center"/>
    </xf>
    <xf numFmtId="171" fontId="33" fillId="80" borderId="0" xfId="0" applyNumberFormat="1" applyFont="1" applyFill="1" applyAlignment="1">
      <alignment horizontal="center" vertical="center" wrapText="1"/>
    </xf>
    <xf numFmtId="17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1" fontId="33" fillId="0" borderId="0" xfId="10113" applyNumberFormat="1" applyFont="1" applyAlignment="1">
      <alignment horizontal="left" vertical="center"/>
    </xf>
    <xf numFmtId="41" fontId="33" fillId="0" borderId="0" xfId="10113" applyNumberFormat="1" applyFont="1" applyAlignment="1">
      <alignment horizontal="center" vertical="center"/>
    </xf>
    <xf numFmtId="171" fontId="1" fillId="80" borderId="0" xfId="0" applyNumberFormat="1" applyFont="1" applyFill="1" applyAlignment="1">
      <alignment horizontal="center" vertical="center"/>
    </xf>
    <xf numFmtId="41" fontId="33" fillId="0" borderId="0" xfId="10113" applyNumberFormat="1" applyFont="1" applyAlignment="1">
      <alignment horizontal="center" vertical="center" wrapText="1"/>
    </xf>
    <xf numFmtId="41" fontId="33" fillId="0" borderId="0" xfId="10113" applyNumberFormat="1" applyFont="1" applyAlignment="1">
      <alignment horizontal="left" vertical="center" wrapText="1"/>
    </xf>
    <xf numFmtId="175" fontId="0" fillId="80" borderId="0" xfId="0" applyNumberFormat="1" applyFill="1" applyAlignment="1">
      <alignment horizontal="center" vertical="center"/>
    </xf>
    <xf numFmtId="171" fontId="0" fillId="0" borderId="0" xfId="0" applyNumberFormat="1" applyAlignment="1">
      <alignment horizontal="center" vertical="center"/>
    </xf>
    <xf numFmtId="44" fontId="0" fillId="0" borderId="0" xfId="0" applyNumberFormat="1"/>
    <xf numFmtId="176" fontId="0" fillId="0" borderId="0" xfId="0" applyNumberFormat="1"/>
    <xf numFmtId="0" fontId="2" fillId="0" borderId="0" xfId="0" applyFont="1" applyAlignment="1">
      <alignment horizontal="left"/>
    </xf>
    <xf numFmtId="165" fontId="32" fillId="0" borderId="0" xfId="0" applyNumberFormat="1" applyFont="1" applyFill="1" applyAlignment="1">
      <alignment horizontal="left"/>
    </xf>
    <xf numFmtId="166" fontId="0" fillId="0" borderId="0" xfId="0" applyNumberFormat="1" applyAlignment="1">
      <alignment horizontal="center"/>
    </xf>
    <xf numFmtId="41" fontId="0" fillId="0" borderId="0" xfId="0" applyNumberFormat="1" applyAlignment="1">
      <alignment horizontal="center"/>
    </xf>
    <xf numFmtId="166" fontId="0" fillId="0" borderId="14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</cellXfs>
  <cellStyles count="10114">
    <cellStyle name="20% - Accent1 2" xfId="9411" xr:uid="{00000000-0005-0000-0000-000000000000}"/>
    <cellStyle name="20% - Accent2 2" xfId="9412" xr:uid="{00000000-0005-0000-0000-000001000000}"/>
    <cellStyle name="20% - Accent3 2" xfId="9413" xr:uid="{00000000-0005-0000-0000-000002000000}"/>
    <cellStyle name="20% - Accent4 2" xfId="9414" xr:uid="{00000000-0005-0000-0000-000003000000}"/>
    <cellStyle name="20% - Accent5 2" xfId="9415" xr:uid="{00000000-0005-0000-0000-000004000000}"/>
    <cellStyle name="20% - Accent6 2" xfId="9416" xr:uid="{00000000-0005-0000-0000-000005000000}"/>
    <cellStyle name="40% - Accent1 2" xfId="9417" xr:uid="{00000000-0005-0000-0000-000006000000}"/>
    <cellStyle name="40% - Accent2 2" xfId="9418" xr:uid="{00000000-0005-0000-0000-000007000000}"/>
    <cellStyle name="40% - Accent3 2" xfId="9419" xr:uid="{00000000-0005-0000-0000-000008000000}"/>
    <cellStyle name="40% - Accent4 2" xfId="9420" xr:uid="{00000000-0005-0000-0000-000009000000}"/>
    <cellStyle name="40% - Accent5 2" xfId="9421" xr:uid="{00000000-0005-0000-0000-00000A000000}"/>
    <cellStyle name="40% - Accent6 2" xfId="9422" xr:uid="{00000000-0005-0000-0000-00000B000000}"/>
    <cellStyle name="60% - Accent1 2" xfId="9423" xr:uid="{00000000-0005-0000-0000-00000C000000}"/>
    <cellStyle name="60% - Accent2 2" xfId="9424" xr:uid="{00000000-0005-0000-0000-00000D000000}"/>
    <cellStyle name="60% - Accent3 2" xfId="9425" xr:uid="{00000000-0005-0000-0000-00000E000000}"/>
    <cellStyle name="60% - Accent4 2" xfId="9426" xr:uid="{00000000-0005-0000-0000-00000F000000}"/>
    <cellStyle name="60% - Accent5 2" xfId="9427" xr:uid="{00000000-0005-0000-0000-000010000000}"/>
    <cellStyle name="60% - Accent6 2" xfId="9428" xr:uid="{00000000-0005-0000-0000-000011000000}"/>
    <cellStyle name="Accent1 - 20%" xfId="2" xr:uid="{00000000-0005-0000-0000-000012000000}"/>
    <cellStyle name="Accent1 - 20% 2" xfId="9429" xr:uid="{00000000-0005-0000-0000-000013000000}"/>
    <cellStyle name="Accent1 - 20% 2 2" xfId="9430" xr:uid="{00000000-0005-0000-0000-000014000000}"/>
    <cellStyle name="Accent1 - 20% 3" xfId="9431" xr:uid="{00000000-0005-0000-0000-000015000000}"/>
    <cellStyle name="Accent1 - 20% 4" xfId="9432" xr:uid="{00000000-0005-0000-0000-000016000000}"/>
    <cellStyle name="Accent1 - 20% 5" xfId="9433" xr:uid="{00000000-0005-0000-0000-000017000000}"/>
    <cellStyle name="Accent1 - 40%" xfId="3" xr:uid="{00000000-0005-0000-0000-000018000000}"/>
    <cellStyle name="Accent1 - 40% 2" xfId="9434" xr:uid="{00000000-0005-0000-0000-000019000000}"/>
    <cellStyle name="Accent1 - 40% 2 2" xfId="9435" xr:uid="{00000000-0005-0000-0000-00001A000000}"/>
    <cellStyle name="Accent1 - 40% 3" xfId="9436" xr:uid="{00000000-0005-0000-0000-00001B000000}"/>
    <cellStyle name="Accent1 - 40% 4" xfId="9437" xr:uid="{00000000-0005-0000-0000-00001C000000}"/>
    <cellStyle name="Accent1 - 40% 5" xfId="9438" xr:uid="{00000000-0005-0000-0000-00001D000000}"/>
    <cellStyle name="Accent1 - 60%" xfId="4" xr:uid="{00000000-0005-0000-0000-00001E000000}"/>
    <cellStyle name="Accent1 - 60% 2" xfId="9439" xr:uid="{00000000-0005-0000-0000-00001F000000}"/>
    <cellStyle name="Accent1 - 60% 3" xfId="9440" xr:uid="{00000000-0005-0000-0000-000020000000}"/>
    <cellStyle name="Accent1 10" xfId="8544" xr:uid="{00000000-0005-0000-0000-000021000000}"/>
    <cellStyle name="Accent1 100" xfId="8668" xr:uid="{00000000-0005-0000-0000-000022000000}"/>
    <cellStyle name="Accent1 101" xfId="8669" xr:uid="{00000000-0005-0000-0000-000023000000}"/>
    <cellStyle name="Accent1 102" xfId="8670" xr:uid="{00000000-0005-0000-0000-000024000000}"/>
    <cellStyle name="Accent1 103" xfId="9441" xr:uid="{00000000-0005-0000-0000-000025000000}"/>
    <cellStyle name="Accent1 104" xfId="9442" xr:uid="{00000000-0005-0000-0000-000026000000}"/>
    <cellStyle name="Accent1 105" xfId="9443" xr:uid="{00000000-0005-0000-0000-000027000000}"/>
    <cellStyle name="Accent1 106" xfId="9444" xr:uid="{00000000-0005-0000-0000-000028000000}"/>
    <cellStyle name="Accent1 107" xfId="9445" xr:uid="{00000000-0005-0000-0000-000029000000}"/>
    <cellStyle name="Accent1 11" xfId="8545" xr:uid="{00000000-0005-0000-0000-00002A000000}"/>
    <cellStyle name="Accent1 12" xfId="8546" xr:uid="{00000000-0005-0000-0000-00002B000000}"/>
    <cellStyle name="Accent1 13" xfId="8547" xr:uid="{00000000-0005-0000-0000-00002C000000}"/>
    <cellStyle name="Accent1 14" xfId="8548" xr:uid="{00000000-0005-0000-0000-00002D000000}"/>
    <cellStyle name="Accent1 15" xfId="8549" xr:uid="{00000000-0005-0000-0000-00002E000000}"/>
    <cellStyle name="Accent1 16" xfId="8550" xr:uid="{00000000-0005-0000-0000-00002F000000}"/>
    <cellStyle name="Accent1 17" xfId="8551" xr:uid="{00000000-0005-0000-0000-000030000000}"/>
    <cellStyle name="Accent1 18" xfId="8552" xr:uid="{00000000-0005-0000-0000-000031000000}"/>
    <cellStyle name="Accent1 19" xfId="8553" xr:uid="{00000000-0005-0000-0000-000032000000}"/>
    <cellStyle name="Accent1 2" xfId="5" xr:uid="{00000000-0005-0000-0000-000033000000}"/>
    <cellStyle name="Accent1 20" xfId="8554" xr:uid="{00000000-0005-0000-0000-000034000000}"/>
    <cellStyle name="Accent1 21" xfId="8555" xr:uid="{00000000-0005-0000-0000-000035000000}"/>
    <cellStyle name="Accent1 22" xfId="8556" xr:uid="{00000000-0005-0000-0000-000036000000}"/>
    <cellStyle name="Accent1 23" xfId="8557" xr:uid="{00000000-0005-0000-0000-000037000000}"/>
    <cellStyle name="Accent1 24" xfId="8558" xr:uid="{00000000-0005-0000-0000-000038000000}"/>
    <cellStyle name="Accent1 25" xfId="8671" xr:uid="{00000000-0005-0000-0000-000039000000}"/>
    <cellStyle name="Accent1 26" xfId="8672" xr:uid="{00000000-0005-0000-0000-00003A000000}"/>
    <cellStyle name="Accent1 27" xfId="8673" xr:uid="{00000000-0005-0000-0000-00003B000000}"/>
    <cellStyle name="Accent1 28" xfId="8674" xr:uid="{00000000-0005-0000-0000-00003C000000}"/>
    <cellStyle name="Accent1 29" xfId="8675" xr:uid="{00000000-0005-0000-0000-00003D000000}"/>
    <cellStyle name="Accent1 3" xfId="6" xr:uid="{00000000-0005-0000-0000-00003E000000}"/>
    <cellStyle name="Accent1 30" xfId="8676" xr:uid="{00000000-0005-0000-0000-00003F000000}"/>
    <cellStyle name="Accent1 31" xfId="8677" xr:uid="{00000000-0005-0000-0000-000040000000}"/>
    <cellStyle name="Accent1 32" xfId="8678" xr:uid="{00000000-0005-0000-0000-000041000000}"/>
    <cellStyle name="Accent1 33" xfId="8679" xr:uid="{00000000-0005-0000-0000-000042000000}"/>
    <cellStyle name="Accent1 34" xfId="8680" xr:uid="{00000000-0005-0000-0000-000043000000}"/>
    <cellStyle name="Accent1 35" xfId="8681" xr:uid="{00000000-0005-0000-0000-000044000000}"/>
    <cellStyle name="Accent1 36" xfId="8682" xr:uid="{00000000-0005-0000-0000-000045000000}"/>
    <cellStyle name="Accent1 37" xfId="8683" xr:uid="{00000000-0005-0000-0000-000046000000}"/>
    <cellStyle name="Accent1 37 2" xfId="10079" xr:uid="{00000000-0005-0000-0000-000047000000}"/>
    <cellStyle name="Accent1 38" xfId="8684" xr:uid="{00000000-0005-0000-0000-000048000000}"/>
    <cellStyle name="Accent1 38 2" xfId="10080" xr:uid="{00000000-0005-0000-0000-000049000000}"/>
    <cellStyle name="Accent1 39" xfId="8685" xr:uid="{00000000-0005-0000-0000-00004A000000}"/>
    <cellStyle name="Accent1 39 2" xfId="10081" xr:uid="{00000000-0005-0000-0000-00004B000000}"/>
    <cellStyle name="Accent1 4" xfId="7" xr:uid="{00000000-0005-0000-0000-00004C000000}"/>
    <cellStyle name="Accent1 40" xfId="8686" xr:uid="{00000000-0005-0000-0000-00004D000000}"/>
    <cellStyle name="Accent1 40 2" xfId="10082" xr:uid="{00000000-0005-0000-0000-00004E000000}"/>
    <cellStyle name="Accent1 41" xfId="8687" xr:uid="{00000000-0005-0000-0000-00004F000000}"/>
    <cellStyle name="Accent1 41 2" xfId="10083" xr:uid="{00000000-0005-0000-0000-000050000000}"/>
    <cellStyle name="Accent1 42" xfId="8688" xr:uid="{00000000-0005-0000-0000-000051000000}"/>
    <cellStyle name="Accent1 43" xfId="8689" xr:uid="{00000000-0005-0000-0000-000052000000}"/>
    <cellStyle name="Accent1 44" xfId="8690" xr:uid="{00000000-0005-0000-0000-000053000000}"/>
    <cellStyle name="Accent1 45" xfId="8691" xr:uid="{00000000-0005-0000-0000-000054000000}"/>
    <cellStyle name="Accent1 46" xfId="8692" xr:uid="{00000000-0005-0000-0000-000055000000}"/>
    <cellStyle name="Accent1 47" xfId="8693" xr:uid="{00000000-0005-0000-0000-000056000000}"/>
    <cellStyle name="Accent1 48" xfId="8694" xr:uid="{00000000-0005-0000-0000-000057000000}"/>
    <cellStyle name="Accent1 49" xfId="8695" xr:uid="{00000000-0005-0000-0000-000058000000}"/>
    <cellStyle name="Accent1 5" xfId="8" xr:uid="{00000000-0005-0000-0000-000059000000}"/>
    <cellStyle name="Accent1 50" xfId="8696" xr:uid="{00000000-0005-0000-0000-00005A000000}"/>
    <cellStyle name="Accent1 51" xfId="8697" xr:uid="{00000000-0005-0000-0000-00005B000000}"/>
    <cellStyle name="Accent1 52" xfId="8698" xr:uid="{00000000-0005-0000-0000-00005C000000}"/>
    <cellStyle name="Accent1 53" xfId="8699" xr:uid="{00000000-0005-0000-0000-00005D000000}"/>
    <cellStyle name="Accent1 54" xfId="8700" xr:uid="{00000000-0005-0000-0000-00005E000000}"/>
    <cellStyle name="Accent1 55" xfId="8701" xr:uid="{00000000-0005-0000-0000-00005F000000}"/>
    <cellStyle name="Accent1 56" xfId="8702" xr:uid="{00000000-0005-0000-0000-000060000000}"/>
    <cellStyle name="Accent1 57" xfId="8703" xr:uid="{00000000-0005-0000-0000-000061000000}"/>
    <cellStyle name="Accent1 58" xfId="8704" xr:uid="{00000000-0005-0000-0000-000062000000}"/>
    <cellStyle name="Accent1 59" xfId="8705" xr:uid="{00000000-0005-0000-0000-000063000000}"/>
    <cellStyle name="Accent1 6" xfId="8559" xr:uid="{00000000-0005-0000-0000-000064000000}"/>
    <cellStyle name="Accent1 60" xfId="8706" xr:uid="{00000000-0005-0000-0000-000065000000}"/>
    <cellStyle name="Accent1 61" xfId="8707" xr:uid="{00000000-0005-0000-0000-000066000000}"/>
    <cellStyle name="Accent1 62" xfId="8708" xr:uid="{00000000-0005-0000-0000-000067000000}"/>
    <cellStyle name="Accent1 63" xfId="8709" xr:uid="{00000000-0005-0000-0000-000068000000}"/>
    <cellStyle name="Accent1 64" xfId="8710" xr:uid="{00000000-0005-0000-0000-000069000000}"/>
    <cellStyle name="Accent1 65" xfId="8711" xr:uid="{00000000-0005-0000-0000-00006A000000}"/>
    <cellStyle name="Accent1 66" xfId="8712" xr:uid="{00000000-0005-0000-0000-00006B000000}"/>
    <cellStyle name="Accent1 67" xfId="8713" xr:uid="{00000000-0005-0000-0000-00006C000000}"/>
    <cellStyle name="Accent1 68" xfId="8714" xr:uid="{00000000-0005-0000-0000-00006D000000}"/>
    <cellStyle name="Accent1 69" xfId="8715" xr:uid="{00000000-0005-0000-0000-00006E000000}"/>
    <cellStyle name="Accent1 7" xfId="8560" xr:uid="{00000000-0005-0000-0000-00006F000000}"/>
    <cellStyle name="Accent1 70" xfId="8716" xr:uid="{00000000-0005-0000-0000-000070000000}"/>
    <cellStyle name="Accent1 71" xfId="8717" xr:uid="{00000000-0005-0000-0000-000071000000}"/>
    <cellStyle name="Accent1 72" xfId="8718" xr:uid="{00000000-0005-0000-0000-000072000000}"/>
    <cellStyle name="Accent1 73" xfId="8719" xr:uid="{00000000-0005-0000-0000-000073000000}"/>
    <cellStyle name="Accent1 74" xfId="8720" xr:uid="{00000000-0005-0000-0000-000074000000}"/>
    <cellStyle name="Accent1 75" xfId="8721" xr:uid="{00000000-0005-0000-0000-000075000000}"/>
    <cellStyle name="Accent1 76" xfId="8722" xr:uid="{00000000-0005-0000-0000-000076000000}"/>
    <cellStyle name="Accent1 77" xfId="8723" xr:uid="{00000000-0005-0000-0000-000077000000}"/>
    <cellStyle name="Accent1 78" xfId="8724" xr:uid="{00000000-0005-0000-0000-000078000000}"/>
    <cellStyle name="Accent1 79" xfId="8725" xr:uid="{00000000-0005-0000-0000-000079000000}"/>
    <cellStyle name="Accent1 8" xfId="8561" xr:uid="{00000000-0005-0000-0000-00007A000000}"/>
    <cellStyle name="Accent1 80" xfId="8726" xr:uid="{00000000-0005-0000-0000-00007B000000}"/>
    <cellStyle name="Accent1 81" xfId="8727" xr:uid="{00000000-0005-0000-0000-00007C000000}"/>
    <cellStyle name="Accent1 82" xfId="8728" xr:uid="{00000000-0005-0000-0000-00007D000000}"/>
    <cellStyle name="Accent1 83" xfId="8729" xr:uid="{00000000-0005-0000-0000-00007E000000}"/>
    <cellStyle name="Accent1 84" xfId="8730" xr:uid="{00000000-0005-0000-0000-00007F000000}"/>
    <cellStyle name="Accent1 85" xfId="8731" xr:uid="{00000000-0005-0000-0000-000080000000}"/>
    <cellStyle name="Accent1 86" xfId="8732" xr:uid="{00000000-0005-0000-0000-000081000000}"/>
    <cellStyle name="Accent1 87" xfId="8733" xr:uid="{00000000-0005-0000-0000-000082000000}"/>
    <cellStyle name="Accent1 88" xfId="8734" xr:uid="{00000000-0005-0000-0000-000083000000}"/>
    <cellStyle name="Accent1 89" xfId="8735" xr:uid="{00000000-0005-0000-0000-000084000000}"/>
    <cellStyle name="Accent1 9" xfId="8562" xr:uid="{00000000-0005-0000-0000-000085000000}"/>
    <cellStyle name="Accent1 90" xfId="8736" xr:uid="{00000000-0005-0000-0000-000086000000}"/>
    <cellStyle name="Accent1 91" xfId="8737" xr:uid="{00000000-0005-0000-0000-000087000000}"/>
    <cellStyle name="Accent1 92" xfId="8738" xr:uid="{00000000-0005-0000-0000-000088000000}"/>
    <cellStyle name="Accent1 93" xfId="8739" xr:uid="{00000000-0005-0000-0000-000089000000}"/>
    <cellStyle name="Accent1 94" xfId="8740" xr:uid="{00000000-0005-0000-0000-00008A000000}"/>
    <cellStyle name="Accent1 95" xfId="8741" xr:uid="{00000000-0005-0000-0000-00008B000000}"/>
    <cellStyle name="Accent1 96" xfId="8742" xr:uid="{00000000-0005-0000-0000-00008C000000}"/>
    <cellStyle name="Accent1 97" xfId="8743" xr:uid="{00000000-0005-0000-0000-00008D000000}"/>
    <cellStyle name="Accent1 98" xfId="8744" xr:uid="{00000000-0005-0000-0000-00008E000000}"/>
    <cellStyle name="Accent1 99" xfId="8745" xr:uid="{00000000-0005-0000-0000-00008F000000}"/>
    <cellStyle name="Accent2 - 20%" xfId="9" xr:uid="{00000000-0005-0000-0000-000090000000}"/>
    <cellStyle name="Accent2 - 20% 2" xfId="9446" xr:uid="{00000000-0005-0000-0000-000091000000}"/>
    <cellStyle name="Accent2 - 20% 2 2" xfId="9447" xr:uid="{00000000-0005-0000-0000-000092000000}"/>
    <cellStyle name="Accent2 - 20% 3" xfId="9448" xr:uid="{00000000-0005-0000-0000-000093000000}"/>
    <cellStyle name="Accent2 - 20% 4" xfId="9449" xr:uid="{00000000-0005-0000-0000-000094000000}"/>
    <cellStyle name="Accent2 - 20% 5" xfId="9450" xr:uid="{00000000-0005-0000-0000-000095000000}"/>
    <cellStyle name="Accent2 - 40%" xfId="10" xr:uid="{00000000-0005-0000-0000-000096000000}"/>
    <cellStyle name="Accent2 - 40% 2" xfId="9451" xr:uid="{00000000-0005-0000-0000-000097000000}"/>
    <cellStyle name="Accent2 - 40% 2 2" xfId="9452" xr:uid="{00000000-0005-0000-0000-000098000000}"/>
    <cellStyle name="Accent2 - 40% 3" xfId="9453" xr:uid="{00000000-0005-0000-0000-000099000000}"/>
    <cellStyle name="Accent2 - 40% 4" xfId="9454" xr:uid="{00000000-0005-0000-0000-00009A000000}"/>
    <cellStyle name="Accent2 - 40% 5" xfId="9455" xr:uid="{00000000-0005-0000-0000-00009B000000}"/>
    <cellStyle name="Accent2 - 60%" xfId="11" xr:uid="{00000000-0005-0000-0000-00009C000000}"/>
    <cellStyle name="Accent2 - 60% 2" xfId="9456" xr:uid="{00000000-0005-0000-0000-00009D000000}"/>
    <cellStyle name="Accent2 - 60% 3" xfId="9457" xr:uid="{00000000-0005-0000-0000-00009E000000}"/>
    <cellStyle name="Accent2 10" xfId="8563" xr:uid="{00000000-0005-0000-0000-00009F000000}"/>
    <cellStyle name="Accent2 100" xfId="8746" xr:uid="{00000000-0005-0000-0000-0000A0000000}"/>
    <cellStyle name="Accent2 101" xfId="8747" xr:uid="{00000000-0005-0000-0000-0000A1000000}"/>
    <cellStyle name="Accent2 102" xfId="8748" xr:uid="{00000000-0005-0000-0000-0000A2000000}"/>
    <cellStyle name="Accent2 103" xfId="9458" xr:uid="{00000000-0005-0000-0000-0000A3000000}"/>
    <cellStyle name="Accent2 104" xfId="9459" xr:uid="{00000000-0005-0000-0000-0000A4000000}"/>
    <cellStyle name="Accent2 105" xfId="9460" xr:uid="{00000000-0005-0000-0000-0000A5000000}"/>
    <cellStyle name="Accent2 106" xfId="9461" xr:uid="{00000000-0005-0000-0000-0000A6000000}"/>
    <cellStyle name="Accent2 107" xfId="9462" xr:uid="{00000000-0005-0000-0000-0000A7000000}"/>
    <cellStyle name="Accent2 11" xfId="8564" xr:uid="{00000000-0005-0000-0000-0000A8000000}"/>
    <cellStyle name="Accent2 12" xfId="8565" xr:uid="{00000000-0005-0000-0000-0000A9000000}"/>
    <cellStyle name="Accent2 13" xfId="8566" xr:uid="{00000000-0005-0000-0000-0000AA000000}"/>
    <cellStyle name="Accent2 14" xfId="8567" xr:uid="{00000000-0005-0000-0000-0000AB000000}"/>
    <cellStyle name="Accent2 15" xfId="8568" xr:uid="{00000000-0005-0000-0000-0000AC000000}"/>
    <cellStyle name="Accent2 16" xfId="8569" xr:uid="{00000000-0005-0000-0000-0000AD000000}"/>
    <cellStyle name="Accent2 17" xfId="8570" xr:uid="{00000000-0005-0000-0000-0000AE000000}"/>
    <cellStyle name="Accent2 18" xfId="8571" xr:uid="{00000000-0005-0000-0000-0000AF000000}"/>
    <cellStyle name="Accent2 19" xfId="8572" xr:uid="{00000000-0005-0000-0000-0000B0000000}"/>
    <cellStyle name="Accent2 2" xfId="12" xr:uid="{00000000-0005-0000-0000-0000B1000000}"/>
    <cellStyle name="Accent2 20" xfId="8573" xr:uid="{00000000-0005-0000-0000-0000B2000000}"/>
    <cellStyle name="Accent2 21" xfId="8574" xr:uid="{00000000-0005-0000-0000-0000B3000000}"/>
    <cellStyle name="Accent2 22" xfId="8575" xr:uid="{00000000-0005-0000-0000-0000B4000000}"/>
    <cellStyle name="Accent2 23" xfId="8576" xr:uid="{00000000-0005-0000-0000-0000B5000000}"/>
    <cellStyle name="Accent2 24" xfId="8577" xr:uid="{00000000-0005-0000-0000-0000B6000000}"/>
    <cellStyle name="Accent2 25" xfId="8749" xr:uid="{00000000-0005-0000-0000-0000B7000000}"/>
    <cellStyle name="Accent2 26" xfId="8750" xr:uid="{00000000-0005-0000-0000-0000B8000000}"/>
    <cellStyle name="Accent2 27" xfId="8751" xr:uid="{00000000-0005-0000-0000-0000B9000000}"/>
    <cellStyle name="Accent2 28" xfId="8752" xr:uid="{00000000-0005-0000-0000-0000BA000000}"/>
    <cellStyle name="Accent2 29" xfId="8753" xr:uid="{00000000-0005-0000-0000-0000BB000000}"/>
    <cellStyle name="Accent2 3" xfId="13" xr:uid="{00000000-0005-0000-0000-0000BC000000}"/>
    <cellStyle name="Accent2 30" xfId="8754" xr:uid="{00000000-0005-0000-0000-0000BD000000}"/>
    <cellStyle name="Accent2 31" xfId="8755" xr:uid="{00000000-0005-0000-0000-0000BE000000}"/>
    <cellStyle name="Accent2 32" xfId="8756" xr:uid="{00000000-0005-0000-0000-0000BF000000}"/>
    <cellStyle name="Accent2 33" xfId="8757" xr:uid="{00000000-0005-0000-0000-0000C0000000}"/>
    <cellStyle name="Accent2 34" xfId="8758" xr:uid="{00000000-0005-0000-0000-0000C1000000}"/>
    <cellStyle name="Accent2 35" xfId="8759" xr:uid="{00000000-0005-0000-0000-0000C2000000}"/>
    <cellStyle name="Accent2 36" xfId="8760" xr:uid="{00000000-0005-0000-0000-0000C3000000}"/>
    <cellStyle name="Accent2 37" xfId="8761" xr:uid="{00000000-0005-0000-0000-0000C4000000}"/>
    <cellStyle name="Accent2 37 2" xfId="10084" xr:uid="{00000000-0005-0000-0000-0000C5000000}"/>
    <cellStyle name="Accent2 38" xfId="8762" xr:uid="{00000000-0005-0000-0000-0000C6000000}"/>
    <cellStyle name="Accent2 38 2" xfId="10085" xr:uid="{00000000-0005-0000-0000-0000C7000000}"/>
    <cellStyle name="Accent2 39" xfId="8763" xr:uid="{00000000-0005-0000-0000-0000C8000000}"/>
    <cellStyle name="Accent2 39 2" xfId="10086" xr:uid="{00000000-0005-0000-0000-0000C9000000}"/>
    <cellStyle name="Accent2 4" xfId="14" xr:uid="{00000000-0005-0000-0000-0000CA000000}"/>
    <cellStyle name="Accent2 40" xfId="8764" xr:uid="{00000000-0005-0000-0000-0000CB000000}"/>
    <cellStyle name="Accent2 40 2" xfId="10087" xr:uid="{00000000-0005-0000-0000-0000CC000000}"/>
    <cellStyle name="Accent2 41" xfId="8765" xr:uid="{00000000-0005-0000-0000-0000CD000000}"/>
    <cellStyle name="Accent2 41 2" xfId="10088" xr:uid="{00000000-0005-0000-0000-0000CE000000}"/>
    <cellStyle name="Accent2 42" xfId="8766" xr:uid="{00000000-0005-0000-0000-0000CF000000}"/>
    <cellStyle name="Accent2 43" xfId="8767" xr:uid="{00000000-0005-0000-0000-0000D0000000}"/>
    <cellStyle name="Accent2 44" xfId="8768" xr:uid="{00000000-0005-0000-0000-0000D1000000}"/>
    <cellStyle name="Accent2 45" xfId="8769" xr:uid="{00000000-0005-0000-0000-0000D2000000}"/>
    <cellStyle name="Accent2 46" xfId="8770" xr:uid="{00000000-0005-0000-0000-0000D3000000}"/>
    <cellStyle name="Accent2 47" xfId="8771" xr:uid="{00000000-0005-0000-0000-0000D4000000}"/>
    <cellStyle name="Accent2 48" xfId="8772" xr:uid="{00000000-0005-0000-0000-0000D5000000}"/>
    <cellStyle name="Accent2 49" xfId="8773" xr:uid="{00000000-0005-0000-0000-0000D6000000}"/>
    <cellStyle name="Accent2 5" xfId="15" xr:uid="{00000000-0005-0000-0000-0000D7000000}"/>
    <cellStyle name="Accent2 50" xfId="8774" xr:uid="{00000000-0005-0000-0000-0000D8000000}"/>
    <cellStyle name="Accent2 51" xfId="8775" xr:uid="{00000000-0005-0000-0000-0000D9000000}"/>
    <cellStyle name="Accent2 52" xfId="8776" xr:uid="{00000000-0005-0000-0000-0000DA000000}"/>
    <cellStyle name="Accent2 53" xfId="8777" xr:uid="{00000000-0005-0000-0000-0000DB000000}"/>
    <cellStyle name="Accent2 54" xfId="8778" xr:uid="{00000000-0005-0000-0000-0000DC000000}"/>
    <cellStyle name="Accent2 55" xfId="8779" xr:uid="{00000000-0005-0000-0000-0000DD000000}"/>
    <cellStyle name="Accent2 56" xfId="8780" xr:uid="{00000000-0005-0000-0000-0000DE000000}"/>
    <cellStyle name="Accent2 57" xfId="8781" xr:uid="{00000000-0005-0000-0000-0000DF000000}"/>
    <cellStyle name="Accent2 58" xfId="8782" xr:uid="{00000000-0005-0000-0000-0000E0000000}"/>
    <cellStyle name="Accent2 59" xfId="8783" xr:uid="{00000000-0005-0000-0000-0000E1000000}"/>
    <cellStyle name="Accent2 6" xfId="8578" xr:uid="{00000000-0005-0000-0000-0000E2000000}"/>
    <cellStyle name="Accent2 60" xfId="8784" xr:uid="{00000000-0005-0000-0000-0000E3000000}"/>
    <cellStyle name="Accent2 61" xfId="8785" xr:uid="{00000000-0005-0000-0000-0000E4000000}"/>
    <cellStyle name="Accent2 62" xfId="8786" xr:uid="{00000000-0005-0000-0000-0000E5000000}"/>
    <cellStyle name="Accent2 63" xfId="8787" xr:uid="{00000000-0005-0000-0000-0000E6000000}"/>
    <cellStyle name="Accent2 64" xfId="8788" xr:uid="{00000000-0005-0000-0000-0000E7000000}"/>
    <cellStyle name="Accent2 65" xfId="8789" xr:uid="{00000000-0005-0000-0000-0000E8000000}"/>
    <cellStyle name="Accent2 66" xfId="8790" xr:uid="{00000000-0005-0000-0000-0000E9000000}"/>
    <cellStyle name="Accent2 67" xfId="8791" xr:uid="{00000000-0005-0000-0000-0000EA000000}"/>
    <cellStyle name="Accent2 68" xfId="8792" xr:uid="{00000000-0005-0000-0000-0000EB000000}"/>
    <cellStyle name="Accent2 69" xfId="8793" xr:uid="{00000000-0005-0000-0000-0000EC000000}"/>
    <cellStyle name="Accent2 7" xfId="8579" xr:uid="{00000000-0005-0000-0000-0000ED000000}"/>
    <cellStyle name="Accent2 70" xfId="8794" xr:uid="{00000000-0005-0000-0000-0000EE000000}"/>
    <cellStyle name="Accent2 71" xfId="8795" xr:uid="{00000000-0005-0000-0000-0000EF000000}"/>
    <cellStyle name="Accent2 72" xfId="8796" xr:uid="{00000000-0005-0000-0000-0000F0000000}"/>
    <cellStyle name="Accent2 73" xfId="8797" xr:uid="{00000000-0005-0000-0000-0000F1000000}"/>
    <cellStyle name="Accent2 74" xfId="8798" xr:uid="{00000000-0005-0000-0000-0000F2000000}"/>
    <cellStyle name="Accent2 75" xfId="8799" xr:uid="{00000000-0005-0000-0000-0000F3000000}"/>
    <cellStyle name="Accent2 76" xfId="8800" xr:uid="{00000000-0005-0000-0000-0000F4000000}"/>
    <cellStyle name="Accent2 77" xfId="8801" xr:uid="{00000000-0005-0000-0000-0000F5000000}"/>
    <cellStyle name="Accent2 78" xfId="8802" xr:uid="{00000000-0005-0000-0000-0000F6000000}"/>
    <cellStyle name="Accent2 79" xfId="8803" xr:uid="{00000000-0005-0000-0000-0000F7000000}"/>
    <cellStyle name="Accent2 8" xfId="8580" xr:uid="{00000000-0005-0000-0000-0000F8000000}"/>
    <cellStyle name="Accent2 80" xfId="8804" xr:uid="{00000000-0005-0000-0000-0000F9000000}"/>
    <cellStyle name="Accent2 81" xfId="8805" xr:uid="{00000000-0005-0000-0000-0000FA000000}"/>
    <cellStyle name="Accent2 82" xfId="8806" xr:uid="{00000000-0005-0000-0000-0000FB000000}"/>
    <cellStyle name="Accent2 83" xfId="8807" xr:uid="{00000000-0005-0000-0000-0000FC000000}"/>
    <cellStyle name="Accent2 84" xfId="8808" xr:uid="{00000000-0005-0000-0000-0000FD000000}"/>
    <cellStyle name="Accent2 85" xfId="8809" xr:uid="{00000000-0005-0000-0000-0000FE000000}"/>
    <cellStyle name="Accent2 86" xfId="8810" xr:uid="{00000000-0005-0000-0000-0000FF000000}"/>
    <cellStyle name="Accent2 87" xfId="8811" xr:uid="{00000000-0005-0000-0000-000000010000}"/>
    <cellStyle name="Accent2 88" xfId="8812" xr:uid="{00000000-0005-0000-0000-000001010000}"/>
    <cellStyle name="Accent2 89" xfId="8813" xr:uid="{00000000-0005-0000-0000-000002010000}"/>
    <cellStyle name="Accent2 9" xfId="8581" xr:uid="{00000000-0005-0000-0000-000003010000}"/>
    <cellStyle name="Accent2 90" xfId="8814" xr:uid="{00000000-0005-0000-0000-000004010000}"/>
    <cellStyle name="Accent2 91" xfId="8815" xr:uid="{00000000-0005-0000-0000-000005010000}"/>
    <cellStyle name="Accent2 92" xfId="8816" xr:uid="{00000000-0005-0000-0000-000006010000}"/>
    <cellStyle name="Accent2 93" xfId="8817" xr:uid="{00000000-0005-0000-0000-000007010000}"/>
    <cellStyle name="Accent2 94" xfId="8818" xr:uid="{00000000-0005-0000-0000-000008010000}"/>
    <cellStyle name="Accent2 95" xfId="8819" xr:uid="{00000000-0005-0000-0000-000009010000}"/>
    <cellStyle name="Accent2 96" xfId="8820" xr:uid="{00000000-0005-0000-0000-00000A010000}"/>
    <cellStyle name="Accent2 97" xfId="8821" xr:uid="{00000000-0005-0000-0000-00000B010000}"/>
    <cellStyle name="Accent2 98" xfId="8822" xr:uid="{00000000-0005-0000-0000-00000C010000}"/>
    <cellStyle name="Accent2 99" xfId="8823" xr:uid="{00000000-0005-0000-0000-00000D010000}"/>
    <cellStyle name="Accent3 - 20%" xfId="16" xr:uid="{00000000-0005-0000-0000-00000E010000}"/>
    <cellStyle name="Accent3 - 20% 2" xfId="9463" xr:uid="{00000000-0005-0000-0000-00000F010000}"/>
    <cellStyle name="Accent3 - 20% 2 2" xfId="9464" xr:uid="{00000000-0005-0000-0000-000010010000}"/>
    <cellStyle name="Accent3 - 20% 3" xfId="9465" xr:uid="{00000000-0005-0000-0000-000011010000}"/>
    <cellStyle name="Accent3 - 20% 4" xfId="9466" xr:uid="{00000000-0005-0000-0000-000012010000}"/>
    <cellStyle name="Accent3 - 20% 5" xfId="9467" xr:uid="{00000000-0005-0000-0000-000013010000}"/>
    <cellStyle name="Accent3 - 40%" xfId="17" xr:uid="{00000000-0005-0000-0000-000014010000}"/>
    <cellStyle name="Accent3 - 40% 2" xfId="9468" xr:uid="{00000000-0005-0000-0000-000015010000}"/>
    <cellStyle name="Accent3 - 40% 2 2" xfId="9469" xr:uid="{00000000-0005-0000-0000-000016010000}"/>
    <cellStyle name="Accent3 - 40% 3" xfId="9470" xr:uid="{00000000-0005-0000-0000-000017010000}"/>
    <cellStyle name="Accent3 - 40% 4" xfId="9471" xr:uid="{00000000-0005-0000-0000-000018010000}"/>
    <cellStyle name="Accent3 - 40% 5" xfId="9472" xr:uid="{00000000-0005-0000-0000-000019010000}"/>
    <cellStyle name="Accent3 - 60%" xfId="18" xr:uid="{00000000-0005-0000-0000-00001A010000}"/>
    <cellStyle name="Accent3 - 60% 2" xfId="9473" xr:uid="{00000000-0005-0000-0000-00001B010000}"/>
    <cellStyle name="Accent3 - 60% 3" xfId="9474" xr:uid="{00000000-0005-0000-0000-00001C010000}"/>
    <cellStyle name="Accent3 10" xfId="8582" xr:uid="{00000000-0005-0000-0000-00001D010000}"/>
    <cellStyle name="Accent3 100" xfId="8824" xr:uid="{00000000-0005-0000-0000-00001E010000}"/>
    <cellStyle name="Accent3 101" xfId="8825" xr:uid="{00000000-0005-0000-0000-00001F010000}"/>
    <cellStyle name="Accent3 102" xfId="8826" xr:uid="{00000000-0005-0000-0000-000020010000}"/>
    <cellStyle name="Accent3 103" xfId="9475" xr:uid="{00000000-0005-0000-0000-000021010000}"/>
    <cellStyle name="Accent3 104" xfId="9476" xr:uid="{00000000-0005-0000-0000-000022010000}"/>
    <cellStyle name="Accent3 105" xfId="9477" xr:uid="{00000000-0005-0000-0000-000023010000}"/>
    <cellStyle name="Accent3 106" xfId="9478" xr:uid="{00000000-0005-0000-0000-000024010000}"/>
    <cellStyle name="Accent3 107" xfId="9479" xr:uid="{00000000-0005-0000-0000-000025010000}"/>
    <cellStyle name="Accent3 11" xfId="8583" xr:uid="{00000000-0005-0000-0000-000026010000}"/>
    <cellStyle name="Accent3 12" xfId="8584" xr:uid="{00000000-0005-0000-0000-000027010000}"/>
    <cellStyle name="Accent3 13" xfId="8585" xr:uid="{00000000-0005-0000-0000-000028010000}"/>
    <cellStyle name="Accent3 14" xfId="8586" xr:uid="{00000000-0005-0000-0000-000029010000}"/>
    <cellStyle name="Accent3 15" xfId="8587" xr:uid="{00000000-0005-0000-0000-00002A010000}"/>
    <cellStyle name="Accent3 16" xfId="8588" xr:uid="{00000000-0005-0000-0000-00002B010000}"/>
    <cellStyle name="Accent3 17" xfId="8589" xr:uid="{00000000-0005-0000-0000-00002C010000}"/>
    <cellStyle name="Accent3 18" xfId="8590" xr:uid="{00000000-0005-0000-0000-00002D010000}"/>
    <cellStyle name="Accent3 19" xfId="8591" xr:uid="{00000000-0005-0000-0000-00002E010000}"/>
    <cellStyle name="Accent3 2" xfId="19" xr:uid="{00000000-0005-0000-0000-00002F010000}"/>
    <cellStyle name="Accent3 20" xfId="8592" xr:uid="{00000000-0005-0000-0000-000030010000}"/>
    <cellStyle name="Accent3 21" xfId="8593" xr:uid="{00000000-0005-0000-0000-000031010000}"/>
    <cellStyle name="Accent3 22" xfId="8594" xr:uid="{00000000-0005-0000-0000-000032010000}"/>
    <cellStyle name="Accent3 23" xfId="8595" xr:uid="{00000000-0005-0000-0000-000033010000}"/>
    <cellStyle name="Accent3 24" xfId="8596" xr:uid="{00000000-0005-0000-0000-000034010000}"/>
    <cellStyle name="Accent3 25" xfId="8827" xr:uid="{00000000-0005-0000-0000-000035010000}"/>
    <cellStyle name="Accent3 26" xfId="8828" xr:uid="{00000000-0005-0000-0000-000036010000}"/>
    <cellStyle name="Accent3 27" xfId="8829" xr:uid="{00000000-0005-0000-0000-000037010000}"/>
    <cellStyle name="Accent3 28" xfId="8830" xr:uid="{00000000-0005-0000-0000-000038010000}"/>
    <cellStyle name="Accent3 29" xfId="8831" xr:uid="{00000000-0005-0000-0000-000039010000}"/>
    <cellStyle name="Accent3 3" xfId="20" xr:uid="{00000000-0005-0000-0000-00003A010000}"/>
    <cellStyle name="Accent3 30" xfId="8832" xr:uid="{00000000-0005-0000-0000-00003B010000}"/>
    <cellStyle name="Accent3 31" xfId="8833" xr:uid="{00000000-0005-0000-0000-00003C010000}"/>
    <cellStyle name="Accent3 32" xfId="8834" xr:uid="{00000000-0005-0000-0000-00003D010000}"/>
    <cellStyle name="Accent3 33" xfId="8835" xr:uid="{00000000-0005-0000-0000-00003E010000}"/>
    <cellStyle name="Accent3 34" xfId="8836" xr:uid="{00000000-0005-0000-0000-00003F010000}"/>
    <cellStyle name="Accent3 35" xfId="8837" xr:uid="{00000000-0005-0000-0000-000040010000}"/>
    <cellStyle name="Accent3 36" xfId="8838" xr:uid="{00000000-0005-0000-0000-000041010000}"/>
    <cellStyle name="Accent3 37" xfId="8839" xr:uid="{00000000-0005-0000-0000-000042010000}"/>
    <cellStyle name="Accent3 37 2" xfId="10089" xr:uid="{00000000-0005-0000-0000-000043010000}"/>
    <cellStyle name="Accent3 38" xfId="8840" xr:uid="{00000000-0005-0000-0000-000044010000}"/>
    <cellStyle name="Accent3 38 2" xfId="10090" xr:uid="{00000000-0005-0000-0000-000045010000}"/>
    <cellStyle name="Accent3 39" xfId="8841" xr:uid="{00000000-0005-0000-0000-000046010000}"/>
    <cellStyle name="Accent3 39 2" xfId="10091" xr:uid="{00000000-0005-0000-0000-000047010000}"/>
    <cellStyle name="Accent3 4" xfId="21" xr:uid="{00000000-0005-0000-0000-000048010000}"/>
    <cellStyle name="Accent3 40" xfId="8842" xr:uid="{00000000-0005-0000-0000-000049010000}"/>
    <cellStyle name="Accent3 40 2" xfId="10092" xr:uid="{00000000-0005-0000-0000-00004A010000}"/>
    <cellStyle name="Accent3 41" xfId="8843" xr:uid="{00000000-0005-0000-0000-00004B010000}"/>
    <cellStyle name="Accent3 41 2" xfId="10093" xr:uid="{00000000-0005-0000-0000-00004C010000}"/>
    <cellStyle name="Accent3 42" xfId="8844" xr:uid="{00000000-0005-0000-0000-00004D010000}"/>
    <cellStyle name="Accent3 43" xfId="8845" xr:uid="{00000000-0005-0000-0000-00004E010000}"/>
    <cellStyle name="Accent3 44" xfId="8846" xr:uid="{00000000-0005-0000-0000-00004F010000}"/>
    <cellStyle name="Accent3 45" xfId="8847" xr:uid="{00000000-0005-0000-0000-000050010000}"/>
    <cellStyle name="Accent3 46" xfId="8848" xr:uid="{00000000-0005-0000-0000-000051010000}"/>
    <cellStyle name="Accent3 47" xfId="8849" xr:uid="{00000000-0005-0000-0000-000052010000}"/>
    <cellStyle name="Accent3 48" xfId="8850" xr:uid="{00000000-0005-0000-0000-000053010000}"/>
    <cellStyle name="Accent3 49" xfId="8851" xr:uid="{00000000-0005-0000-0000-000054010000}"/>
    <cellStyle name="Accent3 5" xfId="22" xr:uid="{00000000-0005-0000-0000-000055010000}"/>
    <cellStyle name="Accent3 50" xfId="8852" xr:uid="{00000000-0005-0000-0000-000056010000}"/>
    <cellStyle name="Accent3 51" xfId="8853" xr:uid="{00000000-0005-0000-0000-000057010000}"/>
    <cellStyle name="Accent3 52" xfId="8854" xr:uid="{00000000-0005-0000-0000-000058010000}"/>
    <cellStyle name="Accent3 53" xfId="8855" xr:uid="{00000000-0005-0000-0000-000059010000}"/>
    <cellStyle name="Accent3 54" xfId="8856" xr:uid="{00000000-0005-0000-0000-00005A010000}"/>
    <cellStyle name="Accent3 55" xfId="8857" xr:uid="{00000000-0005-0000-0000-00005B010000}"/>
    <cellStyle name="Accent3 56" xfId="8858" xr:uid="{00000000-0005-0000-0000-00005C010000}"/>
    <cellStyle name="Accent3 57" xfId="8859" xr:uid="{00000000-0005-0000-0000-00005D010000}"/>
    <cellStyle name="Accent3 58" xfId="8860" xr:uid="{00000000-0005-0000-0000-00005E010000}"/>
    <cellStyle name="Accent3 59" xfId="8861" xr:uid="{00000000-0005-0000-0000-00005F010000}"/>
    <cellStyle name="Accent3 6" xfId="8597" xr:uid="{00000000-0005-0000-0000-000060010000}"/>
    <cellStyle name="Accent3 60" xfId="8862" xr:uid="{00000000-0005-0000-0000-000061010000}"/>
    <cellStyle name="Accent3 61" xfId="8863" xr:uid="{00000000-0005-0000-0000-000062010000}"/>
    <cellStyle name="Accent3 62" xfId="8864" xr:uid="{00000000-0005-0000-0000-000063010000}"/>
    <cellStyle name="Accent3 63" xfId="8865" xr:uid="{00000000-0005-0000-0000-000064010000}"/>
    <cellStyle name="Accent3 64" xfId="8866" xr:uid="{00000000-0005-0000-0000-000065010000}"/>
    <cellStyle name="Accent3 65" xfId="8867" xr:uid="{00000000-0005-0000-0000-000066010000}"/>
    <cellStyle name="Accent3 66" xfId="8868" xr:uid="{00000000-0005-0000-0000-000067010000}"/>
    <cellStyle name="Accent3 67" xfId="8869" xr:uid="{00000000-0005-0000-0000-000068010000}"/>
    <cellStyle name="Accent3 68" xfId="8870" xr:uid="{00000000-0005-0000-0000-000069010000}"/>
    <cellStyle name="Accent3 69" xfId="8871" xr:uid="{00000000-0005-0000-0000-00006A010000}"/>
    <cellStyle name="Accent3 7" xfId="8598" xr:uid="{00000000-0005-0000-0000-00006B010000}"/>
    <cellStyle name="Accent3 70" xfId="8872" xr:uid="{00000000-0005-0000-0000-00006C010000}"/>
    <cellStyle name="Accent3 71" xfId="8873" xr:uid="{00000000-0005-0000-0000-00006D010000}"/>
    <cellStyle name="Accent3 72" xfId="8874" xr:uid="{00000000-0005-0000-0000-00006E010000}"/>
    <cellStyle name="Accent3 73" xfId="8875" xr:uid="{00000000-0005-0000-0000-00006F010000}"/>
    <cellStyle name="Accent3 74" xfId="8876" xr:uid="{00000000-0005-0000-0000-000070010000}"/>
    <cellStyle name="Accent3 75" xfId="8877" xr:uid="{00000000-0005-0000-0000-000071010000}"/>
    <cellStyle name="Accent3 76" xfId="8878" xr:uid="{00000000-0005-0000-0000-000072010000}"/>
    <cellStyle name="Accent3 77" xfId="8879" xr:uid="{00000000-0005-0000-0000-000073010000}"/>
    <cellStyle name="Accent3 78" xfId="8880" xr:uid="{00000000-0005-0000-0000-000074010000}"/>
    <cellStyle name="Accent3 79" xfId="8881" xr:uid="{00000000-0005-0000-0000-000075010000}"/>
    <cellStyle name="Accent3 8" xfId="8599" xr:uid="{00000000-0005-0000-0000-000076010000}"/>
    <cellStyle name="Accent3 80" xfId="8882" xr:uid="{00000000-0005-0000-0000-000077010000}"/>
    <cellStyle name="Accent3 81" xfId="8883" xr:uid="{00000000-0005-0000-0000-000078010000}"/>
    <cellStyle name="Accent3 82" xfId="8884" xr:uid="{00000000-0005-0000-0000-000079010000}"/>
    <cellStyle name="Accent3 83" xfId="8885" xr:uid="{00000000-0005-0000-0000-00007A010000}"/>
    <cellStyle name="Accent3 84" xfId="8886" xr:uid="{00000000-0005-0000-0000-00007B010000}"/>
    <cellStyle name="Accent3 85" xfId="8887" xr:uid="{00000000-0005-0000-0000-00007C010000}"/>
    <cellStyle name="Accent3 86" xfId="8888" xr:uid="{00000000-0005-0000-0000-00007D010000}"/>
    <cellStyle name="Accent3 87" xfId="8889" xr:uid="{00000000-0005-0000-0000-00007E010000}"/>
    <cellStyle name="Accent3 88" xfId="8890" xr:uid="{00000000-0005-0000-0000-00007F010000}"/>
    <cellStyle name="Accent3 89" xfId="8891" xr:uid="{00000000-0005-0000-0000-000080010000}"/>
    <cellStyle name="Accent3 9" xfId="8600" xr:uid="{00000000-0005-0000-0000-000081010000}"/>
    <cellStyle name="Accent3 90" xfId="8892" xr:uid="{00000000-0005-0000-0000-000082010000}"/>
    <cellStyle name="Accent3 91" xfId="8893" xr:uid="{00000000-0005-0000-0000-000083010000}"/>
    <cellStyle name="Accent3 92" xfId="8894" xr:uid="{00000000-0005-0000-0000-000084010000}"/>
    <cellStyle name="Accent3 93" xfId="8895" xr:uid="{00000000-0005-0000-0000-000085010000}"/>
    <cellStyle name="Accent3 94" xfId="8896" xr:uid="{00000000-0005-0000-0000-000086010000}"/>
    <cellStyle name="Accent3 95" xfId="8897" xr:uid="{00000000-0005-0000-0000-000087010000}"/>
    <cellStyle name="Accent3 96" xfId="8898" xr:uid="{00000000-0005-0000-0000-000088010000}"/>
    <cellStyle name="Accent3 97" xfId="8899" xr:uid="{00000000-0005-0000-0000-000089010000}"/>
    <cellStyle name="Accent3 98" xfId="8900" xr:uid="{00000000-0005-0000-0000-00008A010000}"/>
    <cellStyle name="Accent3 99" xfId="8901" xr:uid="{00000000-0005-0000-0000-00008B010000}"/>
    <cellStyle name="Accent4 - 20%" xfId="23" xr:uid="{00000000-0005-0000-0000-00008C010000}"/>
    <cellStyle name="Accent4 - 20% 2" xfId="9480" xr:uid="{00000000-0005-0000-0000-00008D010000}"/>
    <cellStyle name="Accent4 - 20% 2 2" xfId="9481" xr:uid="{00000000-0005-0000-0000-00008E010000}"/>
    <cellStyle name="Accent4 - 20% 3" xfId="9482" xr:uid="{00000000-0005-0000-0000-00008F010000}"/>
    <cellStyle name="Accent4 - 20% 4" xfId="9483" xr:uid="{00000000-0005-0000-0000-000090010000}"/>
    <cellStyle name="Accent4 - 20% 5" xfId="9484" xr:uid="{00000000-0005-0000-0000-000091010000}"/>
    <cellStyle name="Accent4 - 40%" xfId="24" xr:uid="{00000000-0005-0000-0000-000092010000}"/>
    <cellStyle name="Accent4 - 40% 2" xfId="9485" xr:uid="{00000000-0005-0000-0000-000093010000}"/>
    <cellStyle name="Accent4 - 40% 2 2" xfId="9486" xr:uid="{00000000-0005-0000-0000-000094010000}"/>
    <cellStyle name="Accent4 - 40% 3" xfId="9487" xr:uid="{00000000-0005-0000-0000-000095010000}"/>
    <cellStyle name="Accent4 - 40% 4" xfId="9488" xr:uid="{00000000-0005-0000-0000-000096010000}"/>
    <cellStyle name="Accent4 - 40% 5" xfId="9489" xr:uid="{00000000-0005-0000-0000-000097010000}"/>
    <cellStyle name="Accent4 - 60%" xfId="25" xr:uid="{00000000-0005-0000-0000-000098010000}"/>
    <cellStyle name="Accent4 - 60% 2" xfId="9490" xr:uid="{00000000-0005-0000-0000-000099010000}"/>
    <cellStyle name="Accent4 - 60% 3" xfId="9491" xr:uid="{00000000-0005-0000-0000-00009A010000}"/>
    <cellStyle name="Accent4 10" xfId="8601" xr:uid="{00000000-0005-0000-0000-00009B010000}"/>
    <cellStyle name="Accent4 100" xfId="8902" xr:uid="{00000000-0005-0000-0000-00009C010000}"/>
    <cellStyle name="Accent4 101" xfId="8903" xr:uid="{00000000-0005-0000-0000-00009D010000}"/>
    <cellStyle name="Accent4 102" xfId="8904" xr:uid="{00000000-0005-0000-0000-00009E010000}"/>
    <cellStyle name="Accent4 103" xfId="9492" xr:uid="{00000000-0005-0000-0000-00009F010000}"/>
    <cellStyle name="Accent4 104" xfId="9493" xr:uid="{00000000-0005-0000-0000-0000A0010000}"/>
    <cellStyle name="Accent4 105" xfId="9494" xr:uid="{00000000-0005-0000-0000-0000A1010000}"/>
    <cellStyle name="Accent4 106" xfId="9495" xr:uid="{00000000-0005-0000-0000-0000A2010000}"/>
    <cellStyle name="Accent4 107" xfId="9496" xr:uid="{00000000-0005-0000-0000-0000A3010000}"/>
    <cellStyle name="Accent4 11" xfId="8602" xr:uid="{00000000-0005-0000-0000-0000A4010000}"/>
    <cellStyle name="Accent4 12" xfId="8603" xr:uid="{00000000-0005-0000-0000-0000A5010000}"/>
    <cellStyle name="Accent4 13" xfId="8604" xr:uid="{00000000-0005-0000-0000-0000A6010000}"/>
    <cellStyle name="Accent4 14" xfId="8605" xr:uid="{00000000-0005-0000-0000-0000A7010000}"/>
    <cellStyle name="Accent4 15" xfId="8606" xr:uid="{00000000-0005-0000-0000-0000A8010000}"/>
    <cellStyle name="Accent4 16" xfId="8607" xr:uid="{00000000-0005-0000-0000-0000A9010000}"/>
    <cellStyle name="Accent4 17" xfId="8608" xr:uid="{00000000-0005-0000-0000-0000AA010000}"/>
    <cellStyle name="Accent4 18" xfId="8609" xr:uid="{00000000-0005-0000-0000-0000AB010000}"/>
    <cellStyle name="Accent4 19" xfId="8610" xr:uid="{00000000-0005-0000-0000-0000AC010000}"/>
    <cellStyle name="Accent4 2" xfId="26" xr:uid="{00000000-0005-0000-0000-0000AD010000}"/>
    <cellStyle name="Accent4 20" xfId="8611" xr:uid="{00000000-0005-0000-0000-0000AE010000}"/>
    <cellStyle name="Accent4 21" xfId="8612" xr:uid="{00000000-0005-0000-0000-0000AF010000}"/>
    <cellStyle name="Accent4 22" xfId="8613" xr:uid="{00000000-0005-0000-0000-0000B0010000}"/>
    <cellStyle name="Accent4 23" xfId="8614" xr:uid="{00000000-0005-0000-0000-0000B1010000}"/>
    <cellStyle name="Accent4 24" xfId="8615" xr:uid="{00000000-0005-0000-0000-0000B2010000}"/>
    <cellStyle name="Accent4 25" xfId="8905" xr:uid="{00000000-0005-0000-0000-0000B3010000}"/>
    <cellStyle name="Accent4 26" xfId="8906" xr:uid="{00000000-0005-0000-0000-0000B4010000}"/>
    <cellStyle name="Accent4 27" xfId="8907" xr:uid="{00000000-0005-0000-0000-0000B5010000}"/>
    <cellStyle name="Accent4 28" xfId="8908" xr:uid="{00000000-0005-0000-0000-0000B6010000}"/>
    <cellStyle name="Accent4 29" xfId="8909" xr:uid="{00000000-0005-0000-0000-0000B7010000}"/>
    <cellStyle name="Accent4 3" xfId="27" xr:uid="{00000000-0005-0000-0000-0000B8010000}"/>
    <cellStyle name="Accent4 30" xfId="8910" xr:uid="{00000000-0005-0000-0000-0000B9010000}"/>
    <cellStyle name="Accent4 31" xfId="8911" xr:uid="{00000000-0005-0000-0000-0000BA010000}"/>
    <cellStyle name="Accent4 32" xfId="8912" xr:uid="{00000000-0005-0000-0000-0000BB010000}"/>
    <cellStyle name="Accent4 33" xfId="8913" xr:uid="{00000000-0005-0000-0000-0000BC010000}"/>
    <cellStyle name="Accent4 34" xfId="8914" xr:uid="{00000000-0005-0000-0000-0000BD010000}"/>
    <cellStyle name="Accent4 35" xfId="8915" xr:uid="{00000000-0005-0000-0000-0000BE010000}"/>
    <cellStyle name="Accent4 36" xfId="8916" xr:uid="{00000000-0005-0000-0000-0000BF010000}"/>
    <cellStyle name="Accent4 37" xfId="8917" xr:uid="{00000000-0005-0000-0000-0000C0010000}"/>
    <cellStyle name="Accent4 37 2" xfId="10094" xr:uid="{00000000-0005-0000-0000-0000C1010000}"/>
    <cellStyle name="Accent4 38" xfId="8918" xr:uid="{00000000-0005-0000-0000-0000C2010000}"/>
    <cellStyle name="Accent4 38 2" xfId="10095" xr:uid="{00000000-0005-0000-0000-0000C3010000}"/>
    <cellStyle name="Accent4 39" xfId="8919" xr:uid="{00000000-0005-0000-0000-0000C4010000}"/>
    <cellStyle name="Accent4 39 2" xfId="10096" xr:uid="{00000000-0005-0000-0000-0000C5010000}"/>
    <cellStyle name="Accent4 4" xfId="28" xr:uid="{00000000-0005-0000-0000-0000C6010000}"/>
    <cellStyle name="Accent4 40" xfId="8920" xr:uid="{00000000-0005-0000-0000-0000C7010000}"/>
    <cellStyle name="Accent4 40 2" xfId="10097" xr:uid="{00000000-0005-0000-0000-0000C8010000}"/>
    <cellStyle name="Accent4 41" xfId="8921" xr:uid="{00000000-0005-0000-0000-0000C9010000}"/>
    <cellStyle name="Accent4 41 2" xfId="10098" xr:uid="{00000000-0005-0000-0000-0000CA010000}"/>
    <cellStyle name="Accent4 42" xfId="8922" xr:uid="{00000000-0005-0000-0000-0000CB010000}"/>
    <cellStyle name="Accent4 43" xfId="8923" xr:uid="{00000000-0005-0000-0000-0000CC010000}"/>
    <cellStyle name="Accent4 44" xfId="8924" xr:uid="{00000000-0005-0000-0000-0000CD010000}"/>
    <cellStyle name="Accent4 45" xfId="8925" xr:uid="{00000000-0005-0000-0000-0000CE010000}"/>
    <cellStyle name="Accent4 46" xfId="8926" xr:uid="{00000000-0005-0000-0000-0000CF010000}"/>
    <cellStyle name="Accent4 47" xfId="8927" xr:uid="{00000000-0005-0000-0000-0000D0010000}"/>
    <cellStyle name="Accent4 48" xfId="8928" xr:uid="{00000000-0005-0000-0000-0000D1010000}"/>
    <cellStyle name="Accent4 49" xfId="8929" xr:uid="{00000000-0005-0000-0000-0000D2010000}"/>
    <cellStyle name="Accent4 5" xfId="29" xr:uid="{00000000-0005-0000-0000-0000D3010000}"/>
    <cellStyle name="Accent4 50" xfId="8930" xr:uid="{00000000-0005-0000-0000-0000D4010000}"/>
    <cellStyle name="Accent4 51" xfId="8931" xr:uid="{00000000-0005-0000-0000-0000D5010000}"/>
    <cellStyle name="Accent4 52" xfId="8932" xr:uid="{00000000-0005-0000-0000-0000D6010000}"/>
    <cellStyle name="Accent4 53" xfId="8933" xr:uid="{00000000-0005-0000-0000-0000D7010000}"/>
    <cellStyle name="Accent4 54" xfId="8934" xr:uid="{00000000-0005-0000-0000-0000D8010000}"/>
    <cellStyle name="Accent4 55" xfId="8935" xr:uid="{00000000-0005-0000-0000-0000D9010000}"/>
    <cellStyle name="Accent4 56" xfId="8936" xr:uid="{00000000-0005-0000-0000-0000DA010000}"/>
    <cellStyle name="Accent4 57" xfId="8937" xr:uid="{00000000-0005-0000-0000-0000DB010000}"/>
    <cellStyle name="Accent4 58" xfId="8938" xr:uid="{00000000-0005-0000-0000-0000DC010000}"/>
    <cellStyle name="Accent4 59" xfId="8939" xr:uid="{00000000-0005-0000-0000-0000DD010000}"/>
    <cellStyle name="Accent4 6" xfId="8616" xr:uid="{00000000-0005-0000-0000-0000DE010000}"/>
    <cellStyle name="Accent4 60" xfId="8940" xr:uid="{00000000-0005-0000-0000-0000DF010000}"/>
    <cellStyle name="Accent4 61" xfId="8941" xr:uid="{00000000-0005-0000-0000-0000E0010000}"/>
    <cellStyle name="Accent4 62" xfId="8942" xr:uid="{00000000-0005-0000-0000-0000E1010000}"/>
    <cellStyle name="Accent4 63" xfId="8943" xr:uid="{00000000-0005-0000-0000-0000E2010000}"/>
    <cellStyle name="Accent4 64" xfId="8944" xr:uid="{00000000-0005-0000-0000-0000E3010000}"/>
    <cellStyle name="Accent4 65" xfId="8945" xr:uid="{00000000-0005-0000-0000-0000E4010000}"/>
    <cellStyle name="Accent4 66" xfId="8946" xr:uid="{00000000-0005-0000-0000-0000E5010000}"/>
    <cellStyle name="Accent4 67" xfId="8947" xr:uid="{00000000-0005-0000-0000-0000E6010000}"/>
    <cellStyle name="Accent4 68" xfId="8948" xr:uid="{00000000-0005-0000-0000-0000E7010000}"/>
    <cellStyle name="Accent4 69" xfId="8949" xr:uid="{00000000-0005-0000-0000-0000E8010000}"/>
    <cellStyle name="Accent4 7" xfId="8617" xr:uid="{00000000-0005-0000-0000-0000E9010000}"/>
    <cellStyle name="Accent4 70" xfId="8950" xr:uid="{00000000-0005-0000-0000-0000EA010000}"/>
    <cellStyle name="Accent4 71" xfId="8951" xr:uid="{00000000-0005-0000-0000-0000EB010000}"/>
    <cellStyle name="Accent4 72" xfId="8952" xr:uid="{00000000-0005-0000-0000-0000EC010000}"/>
    <cellStyle name="Accent4 73" xfId="8953" xr:uid="{00000000-0005-0000-0000-0000ED010000}"/>
    <cellStyle name="Accent4 74" xfId="8954" xr:uid="{00000000-0005-0000-0000-0000EE010000}"/>
    <cellStyle name="Accent4 75" xfId="8955" xr:uid="{00000000-0005-0000-0000-0000EF010000}"/>
    <cellStyle name="Accent4 76" xfId="8956" xr:uid="{00000000-0005-0000-0000-0000F0010000}"/>
    <cellStyle name="Accent4 77" xfId="8957" xr:uid="{00000000-0005-0000-0000-0000F1010000}"/>
    <cellStyle name="Accent4 78" xfId="8958" xr:uid="{00000000-0005-0000-0000-0000F2010000}"/>
    <cellStyle name="Accent4 79" xfId="8959" xr:uid="{00000000-0005-0000-0000-0000F3010000}"/>
    <cellStyle name="Accent4 8" xfId="8618" xr:uid="{00000000-0005-0000-0000-0000F4010000}"/>
    <cellStyle name="Accent4 80" xfId="8960" xr:uid="{00000000-0005-0000-0000-0000F5010000}"/>
    <cellStyle name="Accent4 81" xfId="8961" xr:uid="{00000000-0005-0000-0000-0000F6010000}"/>
    <cellStyle name="Accent4 82" xfId="8962" xr:uid="{00000000-0005-0000-0000-0000F7010000}"/>
    <cellStyle name="Accent4 83" xfId="8963" xr:uid="{00000000-0005-0000-0000-0000F8010000}"/>
    <cellStyle name="Accent4 84" xfId="8964" xr:uid="{00000000-0005-0000-0000-0000F9010000}"/>
    <cellStyle name="Accent4 85" xfId="8965" xr:uid="{00000000-0005-0000-0000-0000FA010000}"/>
    <cellStyle name="Accent4 86" xfId="8966" xr:uid="{00000000-0005-0000-0000-0000FB010000}"/>
    <cellStyle name="Accent4 87" xfId="8967" xr:uid="{00000000-0005-0000-0000-0000FC010000}"/>
    <cellStyle name="Accent4 88" xfId="8968" xr:uid="{00000000-0005-0000-0000-0000FD010000}"/>
    <cellStyle name="Accent4 89" xfId="8969" xr:uid="{00000000-0005-0000-0000-0000FE010000}"/>
    <cellStyle name="Accent4 9" xfId="8619" xr:uid="{00000000-0005-0000-0000-0000FF010000}"/>
    <cellStyle name="Accent4 90" xfId="8970" xr:uid="{00000000-0005-0000-0000-000000020000}"/>
    <cellStyle name="Accent4 91" xfId="8971" xr:uid="{00000000-0005-0000-0000-000001020000}"/>
    <cellStyle name="Accent4 92" xfId="8972" xr:uid="{00000000-0005-0000-0000-000002020000}"/>
    <cellStyle name="Accent4 93" xfId="8973" xr:uid="{00000000-0005-0000-0000-000003020000}"/>
    <cellStyle name="Accent4 94" xfId="8974" xr:uid="{00000000-0005-0000-0000-000004020000}"/>
    <cellStyle name="Accent4 95" xfId="8975" xr:uid="{00000000-0005-0000-0000-000005020000}"/>
    <cellStyle name="Accent4 96" xfId="8976" xr:uid="{00000000-0005-0000-0000-000006020000}"/>
    <cellStyle name="Accent4 97" xfId="8977" xr:uid="{00000000-0005-0000-0000-000007020000}"/>
    <cellStyle name="Accent4 98" xfId="8978" xr:uid="{00000000-0005-0000-0000-000008020000}"/>
    <cellStyle name="Accent4 99" xfId="8979" xr:uid="{00000000-0005-0000-0000-000009020000}"/>
    <cellStyle name="Accent5 - 20%" xfId="30" xr:uid="{00000000-0005-0000-0000-00000A020000}"/>
    <cellStyle name="Accent5 - 20% 2" xfId="9497" xr:uid="{00000000-0005-0000-0000-00000B020000}"/>
    <cellStyle name="Accent5 - 20% 2 2" xfId="9498" xr:uid="{00000000-0005-0000-0000-00000C020000}"/>
    <cellStyle name="Accent5 - 20% 3" xfId="9499" xr:uid="{00000000-0005-0000-0000-00000D020000}"/>
    <cellStyle name="Accent5 - 20% 4" xfId="9500" xr:uid="{00000000-0005-0000-0000-00000E020000}"/>
    <cellStyle name="Accent5 - 20% 5" xfId="9501" xr:uid="{00000000-0005-0000-0000-00000F020000}"/>
    <cellStyle name="Accent5 - 40%" xfId="31" xr:uid="{00000000-0005-0000-0000-000010020000}"/>
    <cellStyle name="Accent5 - 40% 2" xfId="9502" xr:uid="{00000000-0005-0000-0000-000011020000}"/>
    <cellStyle name="Accent5 - 40% 2 2" xfId="9503" xr:uid="{00000000-0005-0000-0000-000012020000}"/>
    <cellStyle name="Accent5 - 40% 3" xfId="9504" xr:uid="{00000000-0005-0000-0000-000013020000}"/>
    <cellStyle name="Accent5 - 40% 4" xfId="9505" xr:uid="{00000000-0005-0000-0000-000014020000}"/>
    <cellStyle name="Accent5 - 60%" xfId="32" xr:uid="{00000000-0005-0000-0000-000015020000}"/>
    <cellStyle name="Accent5 - 60% 2" xfId="9506" xr:uid="{00000000-0005-0000-0000-000016020000}"/>
    <cellStyle name="Accent5 - 60% 3" xfId="9507" xr:uid="{00000000-0005-0000-0000-000017020000}"/>
    <cellStyle name="Accent5 10" xfId="8620" xr:uid="{00000000-0005-0000-0000-000018020000}"/>
    <cellStyle name="Accent5 100" xfId="8980" xr:uid="{00000000-0005-0000-0000-000019020000}"/>
    <cellStyle name="Accent5 101" xfId="8981" xr:uid="{00000000-0005-0000-0000-00001A020000}"/>
    <cellStyle name="Accent5 102" xfId="8982" xr:uid="{00000000-0005-0000-0000-00001B020000}"/>
    <cellStyle name="Accent5 103" xfId="9508" xr:uid="{00000000-0005-0000-0000-00001C020000}"/>
    <cellStyle name="Accent5 104" xfId="9509" xr:uid="{00000000-0005-0000-0000-00001D020000}"/>
    <cellStyle name="Accent5 105" xfId="9510" xr:uid="{00000000-0005-0000-0000-00001E020000}"/>
    <cellStyle name="Accent5 106" xfId="9511" xr:uid="{00000000-0005-0000-0000-00001F020000}"/>
    <cellStyle name="Accent5 107" xfId="9512" xr:uid="{00000000-0005-0000-0000-000020020000}"/>
    <cellStyle name="Accent5 11" xfId="8621" xr:uid="{00000000-0005-0000-0000-000021020000}"/>
    <cellStyle name="Accent5 12" xfId="8622" xr:uid="{00000000-0005-0000-0000-000022020000}"/>
    <cellStyle name="Accent5 13" xfId="8623" xr:uid="{00000000-0005-0000-0000-000023020000}"/>
    <cellStyle name="Accent5 14" xfId="8624" xr:uid="{00000000-0005-0000-0000-000024020000}"/>
    <cellStyle name="Accent5 15" xfId="8625" xr:uid="{00000000-0005-0000-0000-000025020000}"/>
    <cellStyle name="Accent5 16" xfId="8626" xr:uid="{00000000-0005-0000-0000-000026020000}"/>
    <cellStyle name="Accent5 17" xfId="8627" xr:uid="{00000000-0005-0000-0000-000027020000}"/>
    <cellStyle name="Accent5 18" xfId="8628" xr:uid="{00000000-0005-0000-0000-000028020000}"/>
    <cellStyle name="Accent5 19" xfId="8629" xr:uid="{00000000-0005-0000-0000-000029020000}"/>
    <cellStyle name="Accent5 2" xfId="33" xr:uid="{00000000-0005-0000-0000-00002A020000}"/>
    <cellStyle name="Accent5 20" xfId="8630" xr:uid="{00000000-0005-0000-0000-00002B020000}"/>
    <cellStyle name="Accent5 21" xfId="8631" xr:uid="{00000000-0005-0000-0000-00002C020000}"/>
    <cellStyle name="Accent5 22" xfId="8632" xr:uid="{00000000-0005-0000-0000-00002D020000}"/>
    <cellStyle name="Accent5 23" xfId="8633" xr:uid="{00000000-0005-0000-0000-00002E020000}"/>
    <cellStyle name="Accent5 24" xfId="8634" xr:uid="{00000000-0005-0000-0000-00002F020000}"/>
    <cellStyle name="Accent5 25" xfId="8983" xr:uid="{00000000-0005-0000-0000-000030020000}"/>
    <cellStyle name="Accent5 26" xfId="8984" xr:uid="{00000000-0005-0000-0000-000031020000}"/>
    <cellStyle name="Accent5 27" xfId="8985" xr:uid="{00000000-0005-0000-0000-000032020000}"/>
    <cellStyle name="Accent5 28" xfId="8986" xr:uid="{00000000-0005-0000-0000-000033020000}"/>
    <cellStyle name="Accent5 29" xfId="8987" xr:uid="{00000000-0005-0000-0000-000034020000}"/>
    <cellStyle name="Accent5 3" xfId="34" xr:uid="{00000000-0005-0000-0000-000035020000}"/>
    <cellStyle name="Accent5 30" xfId="8988" xr:uid="{00000000-0005-0000-0000-000036020000}"/>
    <cellStyle name="Accent5 31" xfId="8989" xr:uid="{00000000-0005-0000-0000-000037020000}"/>
    <cellStyle name="Accent5 32" xfId="8990" xr:uid="{00000000-0005-0000-0000-000038020000}"/>
    <cellStyle name="Accent5 33" xfId="8991" xr:uid="{00000000-0005-0000-0000-000039020000}"/>
    <cellStyle name="Accent5 34" xfId="8992" xr:uid="{00000000-0005-0000-0000-00003A020000}"/>
    <cellStyle name="Accent5 35" xfId="8993" xr:uid="{00000000-0005-0000-0000-00003B020000}"/>
    <cellStyle name="Accent5 36" xfId="8994" xr:uid="{00000000-0005-0000-0000-00003C020000}"/>
    <cellStyle name="Accent5 37" xfId="8995" xr:uid="{00000000-0005-0000-0000-00003D020000}"/>
    <cellStyle name="Accent5 37 2" xfId="10099" xr:uid="{00000000-0005-0000-0000-00003E020000}"/>
    <cellStyle name="Accent5 38" xfId="8996" xr:uid="{00000000-0005-0000-0000-00003F020000}"/>
    <cellStyle name="Accent5 38 2" xfId="10100" xr:uid="{00000000-0005-0000-0000-000040020000}"/>
    <cellStyle name="Accent5 39" xfId="8997" xr:uid="{00000000-0005-0000-0000-000041020000}"/>
    <cellStyle name="Accent5 39 2" xfId="10101" xr:uid="{00000000-0005-0000-0000-000042020000}"/>
    <cellStyle name="Accent5 4" xfId="35" xr:uid="{00000000-0005-0000-0000-000043020000}"/>
    <cellStyle name="Accent5 40" xfId="8998" xr:uid="{00000000-0005-0000-0000-000044020000}"/>
    <cellStyle name="Accent5 40 2" xfId="10102" xr:uid="{00000000-0005-0000-0000-000045020000}"/>
    <cellStyle name="Accent5 41" xfId="8999" xr:uid="{00000000-0005-0000-0000-000046020000}"/>
    <cellStyle name="Accent5 41 2" xfId="10103" xr:uid="{00000000-0005-0000-0000-000047020000}"/>
    <cellStyle name="Accent5 42" xfId="9000" xr:uid="{00000000-0005-0000-0000-000048020000}"/>
    <cellStyle name="Accent5 43" xfId="9001" xr:uid="{00000000-0005-0000-0000-000049020000}"/>
    <cellStyle name="Accent5 44" xfId="9002" xr:uid="{00000000-0005-0000-0000-00004A020000}"/>
    <cellStyle name="Accent5 45" xfId="9003" xr:uid="{00000000-0005-0000-0000-00004B020000}"/>
    <cellStyle name="Accent5 46" xfId="9004" xr:uid="{00000000-0005-0000-0000-00004C020000}"/>
    <cellStyle name="Accent5 47" xfId="9005" xr:uid="{00000000-0005-0000-0000-00004D020000}"/>
    <cellStyle name="Accent5 48" xfId="9006" xr:uid="{00000000-0005-0000-0000-00004E020000}"/>
    <cellStyle name="Accent5 49" xfId="9007" xr:uid="{00000000-0005-0000-0000-00004F020000}"/>
    <cellStyle name="Accent5 5" xfId="36" xr:uid="{00000000-0005-0000-0000-000050020000}"/>
    <cellStyle name="Accent5 50" xfId="9008" xr:uid="{00000000-0005-0000-0000-000051020000}"/>
    <cellStyle name="Accent5 51" xfId="9009" xr:uid="{00000000-0005-0000-0000-000052020000}"/>
    <cellStyle name="Accent5 52" xfId="9010" xr:uid="{00000000-0005-0000-0000-000053020000}"/>
    <cellStyle name="Accent5 53" xfId="9011" xr:uid="{00000000-0005-0000-0000-000054020000}"/>
    <cellStyle name="Accent5 54" xfId="9012" xr:uid="{00000000-0005-0000-0000-000055020000}"/>
    <cellStyle name="Accent5 55" xfId="9013" xr:uid="{00000000-0005-0000-0000-000056020000}"/>
    <cellStyle name="Accent5 56" xfId="9014" xr:uid="{00000000-0005-0000-0000-000057020000}"/>
    <cellStyle name="Accent5 57" xfId="9015" xr:uid="{00000000-0005-0000-0000-000058020000}"/>
    <cellStyle name="Accent5 58" xfId="9016" xr:uid="{00000000-0005-0000-0000-000059020000}"/>
    <cellStyle name="Accent5 59" xfId="9017" xr:uid="{00000000-0005-0000-0000-00005A020000}"/>
    <cellStyle name="Accent5 6" xfId="8635" xr:uid="{00000000-0005-0000-0000-00005B020000}"/>
    <cellStyle name="Accent5 60" xfId="9018" xr:uid="{00000000-0005-0000-0000-00005C020000}"/>
    <cellStyle name="Accent5 61" xfId="9019" xr:uid="{00000000-0005-0000-0000-00005D020000}"/>
    <cellStyle name="Accent5 62" xfId="9020" xr:uid="{00000000-0005-0000-0000-00005E020000}"/>
    <cellStyle name="Accent5 63" xfId="9021" xr:uid="{00000000-0005-0000-0000-00005F020000}"/>
    <cellStyle name="Accent5 64" xfId="9022" xr:uid="{00000000-0005-0000-0000-000060020000}"/>
    <cellStyle name="Accent5 65" xfId="9023" xr:uid="{00000000-0005-0000-0000-000061020000}"/>
    <cellStyle name="Accent5 66" xfId="9024" xr:uid="{00000000-0005-0000-0000-000062020000}"/>
    <cellStyle name="Accent5 67" xfId="9025" xr:uid="{00000000-0005-0000-0000-000063020000}"/>
    <cellStyle name="Accent5 68" xfId="9026" xr:uid="{00000000-0005-0000-0000-000064020000}"/>
    <cellStyle name="Accent5 69" xfId="9027" xr:uid="{00000000-0005-0000-0000-000065020000}"/>
    <cellStyle name="Accent5 7" xfId="8636" xr:uid="{00000000-0005-0000-0000-000066020000}"/>
    <cellStyle name="Accent5 70" xfId="9028" xr:uid="{00000000-0005-0000-0000-000067020000}"/>
    <cellStyle name="Accent5 71" xfId="9029" xr:uid="{00000000-0005-0000-0000-000068020000}"/>
    <cellStyle name="Accent5 72" xfId="9030" xr:uid="{00000000-0005-0000-0000-000069020000}"/>
    <cellStyle name="Accent5 73" xfId="9031" xr:uid="{00000000-0005-0000-0000-00006A020000}"/>
    <cellStyle name="Accent5 74" xfId="9032" xr:uid="{00000000-0005-0000-0000-00006B020000}"/>
    <cellStyle name="Accent5 75" xfId="9033" xr:uid="{00000000-0005-0000-0000-00006C020000}"/>
    <cellStyle name="Accent5 76" xfId="9034" xr:uid="{00000000-0005-0000-0000-00006D020000}"/>
    <cellStyle name="Accent5 77" xfId="9035" xr:uid="{00000000-0005-0000-0000-00006E020000}"/>
    <cellStyle name="Accent5 78" xfId="9036" xr:uid="{00000000-0005-0000-0000-00006F020000}"/>
    <cellStyle name="Accent5 79" xfId="9037" xr:uid="{00000000-0005-0000-0000-000070020000}"/>
    <cellStyle name="Accent5 8" xfId="8637" xr:uid="{00000000-0005-0000-0000-000071020000}"/>
    <cellStyle name="Accent5 80" xfId="9038" xr:uid="{00000000-0005-0000-0000-000072020000}"/>
    <cellStyle name="Accent5 81" xfId="9039" xr:uid="{00000000-0005-0000-0000-000073020000}"/>
    <cellStyle name="Accent5 82" xfId="9040" xr:uid="{00000000-0005-0000-0000-000074020000}"/>
    <cellStyle name="Accent5 83" xfId="9041" xr:uid="{00000000-0005-0000-0000-000075020000}"/>
    <cellStyle name="Accent5 84" xfId="9042" xr:uid="{00000000-0005-0000-0000-000076020000}"/>
    <cellStyle name="Accent5 85" xfId="9043" xr:uid="{00000000-0005-0000-0000-000077020000}"/>
    <cellStyle name="Accent5 86" xfId="9044" xr:uid="{00000000-0005-0000-0000-000078020000}"/>
    <cellStyle name="Accent5 87" xfId="9045" xr:uid="{00000000-0005-0000-0000-000079020000}"/>
    <cellStyle name="Accent5 88" xfId="9046" xr:uid="{00000000-0005-0000-0000-00007A020000}"/>
    <cellStyle name="Accent5 89" xfId="9047" xr:uid="{00000000-0005-0000-0000-00007B020000}"/>
    <cellStyle name="Accent5 9" xfId="8638" xr:uid="{00000000-0005-0000-0000-00007C020000}"/>
    <cellStyle name="Accent5 90" xfId="9048" xr:uid="{00000000-0005-0000-0000-00007D020000}"/>
    <cellStyle name="Accent5 91" xfId="9049" xr:uid="{00000000-0005-0000-0000-00007E020000}"/>
    <cellStyle name="Accent5 92" xfId="9050" xr:uid="{00000000-0005-0000-0000-00007F020000}"/>
    <cellStyle name="Accent5 93" xfId="9051" xr:uid="{00000000-0005-0000-0000-000080020000}"/>
    <cellStyle name="Accent5 94" xfId="9052" xr:uid="{00000000-0005-0000-0000-000081020000}"/>
    <cellStyle name="Accent5 95" xfId="9053" xr:uid="{00000000-0005-0000-0000-000082020000}"/>
    <cellStyle name="Accent5 96" xfId="9054" xr:uid="{00000000-0005-0000-0000-000083020000}"/>
    <cellStyle name="Accent5 97" xfId="9055" xr:uid="{00000000-0005-0000-0000-000084020000}"/>
    <cellStyle name="Accent5 98" xfId="9056" xr:uid="{00000000-0005-0000-0000-000085020000}"/>
    <cellStyle name="Accent5 99" xfId="9057" xr:uid="{00000000-0005-0000-0000-000086020000}"/>
    <cellStyle name="Accent6 - 20%" xfId="37" xr:uid="{00000000-0005-0000-0000-000087020000}"/>
    <cellStyle name="Accent6 - 20% 2" xfId="9513" xr:uid="{00000000-0005-0000-0000-000088020000}"/>
    <cellStyle name="Accent6 - 20% 2 2" xfId="9514" xr:uid="{00000000-0005-0000-0000-000089020000}"/>
    <cellStyle name="Accent6 - 20% 3" xfId="9515" xr:uid="{00000000-0005-0000-0000-00008A020000}"/>
    <cellStyle name="Accent6 - 20% 4" xfId="9516" xr:uid="{00000000-0005-0000-0000-00008B020000}"/>
    <cellStyle name="Accent6 - 40%" xfId="38" xr:uid="{00000000-0005-0000-0000-00008C020000}"/>
    <cellStyle name="Accent6 - 40% 2" xfId="9517" xr:uid="{00000000-0005-0000-0000-00008D020000}"/>
    <cellStyle name="Accent6 - 40% 2 2" xfId="9518" xr:uid="{00000000-0005-0000-0000-00008E020000}"/>
    <cellStyle name="Accent6 - 40% 3" xfId="9519" xr:uid="{00000000-0005-0000-0000-00008F020000}"/>
    <cellStyle name="Accent6 - 40% 4" xfId="9520" xr:uid="{00000000-0005-0000-0000-000090020000}"/>
    <cellStyle name="Accent6 - 40% 5" xfId="9521" xr:uid="{00000000-0005-0000-0000-000091020000}"/>
    <cellStyle name="Accent6 - 60%" xfId="39" xr:uid="{00000000-0005-0000-0000-000092020000}"/>
    <cellStyle name="Accent6 - 60% 2" xfId="9522" xr:uid="{00000000-0005-0000-0000-000093020000}"/>
    <cellStyle name="Accent6 - 60% 3" xfId="9523" xr:uid="{00000000-0005-0000-0000-000094020000}"/>
    <cellStyle name="Accent6 10" xfId="8639" xr:uid="{00000000-0005-0000-0000-000095020000}"/>
    <cellStyle name="Accent6 100" xfId="9058" xr:uid="{00000000-0005-0000-0000-000096020000}"/>
    <cellStyle name="Accent6 101" xfId="9059" xr:uid="{00000000-0005-0000-0000-000097020000}"/>
    <cellStyle name="Accent6 102" xfId="9060" xr:uid="{00000000-0005-0000-0000-000098020000}"/>
    <cellStyle name="Accent6 103" xfId="9524" xr:uid="{00000000-0005-0000-0000-000099020000}"/>
    <cellStyle name="Accent6 104" xfId="9525" xr:uid="{00000000-0005-0000-0000-00009A020000}"/>
    <cellStyle name="Accent6 105" xfId="9526" xr:uid="{00000000-0005-0000-0000-00009B020000}"/>
    <cellStyle name="Accent6 106" xfId="9527" xr:uid="{00000000-0005-0000-0000-00009C020000}"/>
    <cellStyle name="Accent6 107" xfId="9528" xr:uid="{00000000-0005-0000-0000-00009D020000}"/>
    <cellStyle name="Accent6 11" xfId="8640" xr:uid="{00000000-0005-0000-0000-00009E020000}"/>
    <cellStyle name="Accent6 12" xfId="8641" xr:uid="{00000000-0005-0000-0000-00009F020000}"/>
    <cellStyle name="Accent6 13" xfId="8642" xr:uid="{00000000-0005-0000-0000-0000A0020000}"/>
    <cellStyle name="Accent6 14" xfId="8643" xr:uid="{00000000-0005-0000-0000-0000A1020000}"/>
    <cellStyle name="Accent6 15" xfId="8644" xr:uid="{00000000-0005-0000-0000-0000A2020000}"/>
    <cellStyle name="Accent6 16" xfId="8645" xr:uid="{00000000-0005-0000-0000-0000A3020000}"/>
    <cellStyle name="Accent6 17" xfId="8646" xr:uid="{00000000-0005-0000-0000-0000A4020000}"/>
    <cellStyle name="Accent6 18" xfId="8647" xr:uid="{00000000-0005-0000-0000-0000A5020000}"/>
    <cellStyle name="Accent6 19" xfId="8648" xr:uid="{00000000-0005-0000-0000-0000A6020000}"/>
    <cellStyle name="Accent6 2" xfId="40" xr:uid="{00000000-0005-0000-0000-0000A7020000}"/>
    <cellStyle name="Accent6 20" xfId="8649" xr:uid="{00000000-0005-0000-0000-0000A8020000}"/>
    <cellStyle name="Accent6 21" xfId="8650" xr:uid="{00000000-0005-0000-0000-0000A9020000}"/>
    <cellStyle name="Accent6 22" xfId="8651" xr:uid="{00000000-0005-0000-0000-0000AA020000}"/>
    <cellStyle name="Accent6 23" xfId="8652" xr:uid="{00000000-0005-0000-0000-0000AB020000}"/>
    <cellStyle name="Accent6 24" xfId="8653" xr:uid="{00000000-0005-0000-0000-0000AC020000}"/>
    <cellStyle name="Accent6 25" xfId="9061" xr:uid="{00000000-0005-0000-0000-0000AD020000}"/>
    <cellStyle name="Accent6 26" xfId="9062" xr:uid="{00000000-0005-0000-0000-0000AE020000}"/>
    <cellStyle name="Accent6 27" xfId="9063" xr:uid="{00000000-0005-0000-0000-0000AF020000}"/>
    <cellStyle name="Accent6 28" xfId="9064" xr:uid="{00000000-0005-0000-0000-0000B0020000}"/>
    <cellStyle name="Accent6 29" xfId="9065" xr:uid="{00000000-0005-0000-0000-0000B1020000}"/>
    <cellStyle name="Accent6 3" xfId="41" xr:uid="{00000000-0005-0000-0000-0000B2020000}"/>
    <cellStyle name="Accent6 30" xfId="9066" xr:uid="{00000000-0005-0000-0000-0000B3020000}"/>
    <cellStyle name="Accent6 31" xfId="9067" xr:uid="{00000000-0005-0000-0000-0000B4020000}"/>
    <cellStyle name="Accent6 32" xfId="9068" xr:uid="{00000000-0005-0000-0000-0000B5020000}"/>
    <cellStyle name="Accent6 33" xfId="9069" xr:uid="{00000000-0005-0000-0000-0000B6020000}"/>
    <cellStyle name="Accent6 34" xfId="9070" xr:uid="{00000000-0005-0000-0000-0000B7020000}"/>
    <cellStyle name="Accent6 35" xfId="9071" xr:uid="{00000000-0005-0000-0000-0000B8020000}"/>
    <cellStyle name="Accent6 36" xfId="9072" xr:uid="{00000000-0005-0000-0000-0000B9020000}"/>
    <cellStyle name="Accent6 37" xfId="9073" xr:uid="{00000000-0005-0000-0000-0000BA020000}"/>
    <cellStyle name="Accent6 37 2" xfId="10104" xr:uid="{00000000-0005-0000-0000-0000BB020000}"/>
    <cellStyle name="Accent6 38" xfId="9074" xr:uid="{00000000-0005-0000-0000-0000BC020000}"/>
    <cellStyle name="Accent6 38 2" xfId="10105" xr:uid="{00000000-0005-0000-0000-0000BD020000}"/>
    <cellStyle name="Accent6 39" xfId="9075" xr:uid="{00000000-0005-0000-0000-0000BE020000}"/>
    <cellStyle name="Accent6 39 2" xfId="10106" xr:uid="{00000000-0005-0000-0000-0000BF020000}"/>
    <cellStyle name="Accent6 4" xfId="42" xr:uid="{00000000-0005-0000-0000-0000C0020000}"/>
    <cellStyle name="Accent6 40" xfId="9076" xr:uid="{00000000-0005-0000-0000-0000C1020000}"/>
    <cellStyle name="Accent6 40 2" xfId="10107" xr:uid="{00000000-0005-0000-0000-0000C2020000}"/>
    <cellStyle name="Accent6 41" xfId="9077" xr:uid="{00000000-0005-0000-0000-0000C3020000}"/>
    <cellStyle name="Accent6 41 2" xfId="10108" xr:uid="{00000000-0005-0000-0000-0000C4020000}"/>
    <cellStyle name="Accent6 42" xfId="9078" xr:uid="{00000000-0005-0000-0000-0000C5020000}"/>
    <cellStyle name="Accent6 43" xfId="9079" xr:uid="{00000000-0005-0000-0000-0000C6020000}"/>
    <cellStyle name="Accent6 44" xfId="9080" xr:uid="{00000000-0005-0000-0000-0000C7020000}"/>
    <cellStyle name="Accent6 45" xfId="9081" xr:uid="{00000000-0005-0000-0000-0000C8020000}"/>
    <cellStyle name="Accent6 46" xfId="9082" xr:uid="{00000000-0005-0000-0000-0000C9020000}"/>
    <cellStyle name="Accent6 47" xfId="9083" xr:uid="{00000000-0005-0000-0000-0000CA020000}"/>
    <cellStyle name="Accent6 48" xfId="9084" xr:uid="{00000000-0005-0000-0000-0000CB020000}"/>
    <cellStyle name="Accent6 49" xfId="9085" xr:uid="{00000000-0005-0000-0000-0000CC020000}"/>
    <cellStyle name="Accent6 5" xfId="43" xr:uid="{00000000-0005-0000-0000-0000CD020000}"/>
    <cellStyle name="Accent6 50" xfId="9086" xr:uid="{00000000-0005-0000-0000-0000CE020000}"/>
    <cellStyle name="Accent6 51" xfId="9087" xr:uid="{00000000-0005-0000-0000-0000CF020000}"/>
    <cellStyle name="Accent6 52" xfId="9088" xr:uid="{00000000-0005-0000-0000-0000D0020000}"/>
    <cellStyle name="Accent6 53" xfId="9089" xr:uid="{00000000-0005-0000-0000-0000D1020000}"/>
    <cellStyle name="Accent6 54" xfId="9090" xr:uid="{00000000-0005-0000-0000-0000D2020000}"/>
    <cellStyle name="Accent6 55" xfId="9091" xr:uid="{00000000-0005-0000-0000-0000D3020000}"/>
    <cellStyle name="Accent6 56" xfId="9092" xr:uid="{00000000-0005-0000-0000-0000D4020000}"/>
    <cellStyle name="Accent6 57" xfId="9093" xr:uid="{00000000-0005-0000-0000-0000D5020000}"/>
    <cellStyle name="Accent6 58" xfId="9094" xr:uid="{00000000-0005-0000-0000-0000D6020000}"/>
    <cellStyle name="Accent6 59" xfId="9095" xr:uid="{00000000-0005-0000-0000-0000D7020000}"/>
    <cellStyle name="Accent6 6" xfId="8654" xr:uid="{00000000-0005-0000-0000-0000D8020000}"/>
    <cellStyle name="Accent6 60" xfId="9096" xr:uid="{00000000-0005-0000-0000-0000D9020000}"/>
    <cellStyle name="Accent6 61" xfId="9097" xr:uid="{00000000-0005-0000-0000-0000DA020000}"/>
    <cellStyle name="Accent6 62" xfId="9098" xr:uid="{00000000-0005-0000-0000-0000DB020000}"/>
    <cellStyle name="Accent6 63" xfId="9099" xr:uid="{00000000-0005-0000-0000-0000DC020000}"/>
    <cellStyle name="Accent6 64" xfId="9100" xr:uid="{00000000-0005-0000-0000-0000DD020000}"/>
    <cellStyle name="Accent6 65" xfId="9101" xr:uid="{00000000-0005-0000-0000-0000DE020000}"/>
    <cellStyle name="Accent6 66" xfId="9102" xr:uid="{00000000-0005-0000-0000-0000DF020000}"/>
    <cellStyle name="Accent6 67" xfId="9103" xr:uid="{00000000-0005-0000-0000-0000E0020000}"/>
    <cellStyle name="Accent6 68" xfId="9104" xr:uid="{00000000-0005-0000-0000-0000E1020000}"/>
    <cellStyle name="Accent6 69" xfId="9105" xr:uid="{00000000-0005-0000-0000-0000E2020000}"/>
    <cellStyle name="Accent6 7" xfId="8655" xr:uid="{00000000-0005-0000-0000-0000E3020000}"/>
    <cellStyle name="Accent6 70" xfId="9106" xr:uid="{00000000-0005-0000-0000-0000E4020000}"/>
    <cellStyle name="Accent6 71" xfId="9107" xr:uid="{00000000-0005-0000-0000-0000E5020000}"/>
    <cellStyle name="Accent6 72" xfId="9108" xr:uid="{00000000-0005-0000-0000-0000E6020000}"/>
    <cellStyle name="Accent6 73" xfId="9109" xr:uid="{00000000-0005-0000-0000-0000E7020000}"/>
    <cellStyle name="Accent6 74" xfId="9110" xr:uid="{00000000-0005-0000-0000-0000E8020000}"/>
    <cellStyle name="Accent6 75" xfId="9111" xr:uid="{00000000-0005-0000-0000-0000E9020000}"/>
    <cellStyle name="Accent6 76" xfId="9112" xr:uid="{00000000-0005-0000-0000-0000EA020000}"/>
    <cellStyle name="Accent6 77" xfId="9113" xr:uid="{00000000-0005-0000-0000-0000EB020000}"/>
    <cellStyle name="Accent6 78" xfId="9114" xr:uid="{00000000-0005-0000-0000-0000EC020000}"/>
    <cellStyle name="Accent6 79" xfId="9115" xr:uid="{00000000-0005-0000-0000-0000ED020000}"/>
    <cellStyle name="Accent6 8" xfId="8656" xr:uid="{00000000-0005-0000-0000-0000EE020000}"/>
    <cellStyle name="Accent6 80" xfId="9116" xr:uid="{00000000-0005-0000-0000-0000EF020000}"/>
    <cellStyle name="Accent6 81" xfId="9117" xr:uid="{00000000-0005-0000-0000-0000F0020000}"/>
    <cellStyle name="Accent6 82" xfId="9118" xr:uid="{00000000-0005-0000-0000-0000F1020000}"/>
    <cellStyle name="Accent6 83" xfId="9119" xr:uid="{00000000-0005-0000-0000-0000F2020000}"/>
    <cellStyle name="Accent6 84" xfId="9120" xr:uid="{00000000-0005-0000-0000-0000F3020000}"/>
    <cellStyle name="Accent6 85" xfId="9121" xr:uid="{00000000-0005-0000-0000-0000F4020000}"/>
    <cellStyle name="Accent6 86" xfId="9122" xr:uid="{00000000-0005-0000-0000-0000F5020000}"/>
    <cellStyle name="Accent6 87" xfId="9123" xr:uid="{00000000-0005-0000-0000-0000F6020000}"/>
    <cellStyle name="Accent6 88" xfId="9124" xr:uid="{00000000-0005-0000-0000-0000F7020000}"/>
    <cellStyle name="Accent6 89" xfId="9125" xr:uid="{00000000-0005-0000-0000-0000F8020000}"/>
    <cellStyle name="Accent6 9" xfId="8657" xr:uid="{00000000-0005-0000-0000-0000F9020000}"/>
    <cellStyle name="Accent6 90" xfId="9126" xr:uid="{00000000-0005-0000-0000-0000FA020000}"/>
    <cellStyle name="Accent6 91" xfId="9127" xr:uid="{00000000-0005-0000-0000-0000FB020000}"/>
    <cellStyle name="Accent6 92" xfId="9128" xr:uid="{00000000-0005-0000-0000-0000FC020000}"/>
    <cellStyle name="Accent6 93" xfId="9129" xr:uid="{00000000-0005-0000-0000-0000FD020000}"/>
    <cellStyle name="Accent6 94" xfId="9130" xr:uid="{00000000-0005-0000-0000-0000FE020000}"/>
    <cellStyle name="Accent6 95" xfId="9131" xr:uid="{00000000-0005-0000-0000-0000FF020000}"/>
    <cellStyle name="Accent6 96" xfId="9132" xr:uid="{00000000-0005-0000-0000-000000030000}"/>
    <cellStyle name="Accent6 97" xfId="9133" xr:uid="{00000000-0005-0000-0000-000001030000}"/>
    <cellStyle name="Accent6 98" xfId="9134" xr:uid="{00000000-0005-0000-0000-000002030000}"/>
    <cellStyle name="Accent6 99" xfId="9135" xr:uid="{00000000-0005-0000-0000-000003030000}"/>
    <cellStyle name="Bad 10" xfId="9136" xr:uid="{00000000-0005-0000-0000-000004030000}"/>
    <cellStyle name="Bad 11" xfId="9137" xr:uid="{00000000-0005-0000-0000-000005030000}"/>
    <cellStyle name="Bad 12" xfId="9138" xr:uid="{00000000-0005-0000-0000-000006030000}"/>
    <cellStyle name="Bad 13" xfId="9139" xr:uid="{00000000-0005-0000-0000-000007030000}"/>
    <cellStyle name="Bad 14" xfId="9140" xr:uid="{00000000-0005-0000-0000-000008030000}"/>
    <cellStyle name="Bad 15" xfId="9141" xr:uid="{00000000-0005-0000-0000-000009030000}"/>
    <cellStyle name="Bad 16" xfId="9142" xr:uid="{00000000-0005-0000-0000-00000A030000}"/>
    <cellStyle name="Bad 17" xfId="9143" xr:uid="{00000000-0005-0000-0000-00000B030000}"/>
    <cellStyle name="Bad 18" xfId="9144" xr:uid="{00000000-0005-0000-0000-00000C030000}"/>
    <cellStyle name="Bad 2" xfId="44" xr:uid="{00000000-0005-0000-0000-00000D030000}"/>
    <cellStyle name="Bad 3" xfId="9145" xr:uid="{00000000-0005-0000-0000-00000E030000}"/>
    <cellStyle name="Bad 4" xfId="9146" xr:uid="{00000000-0005-0000-0000-00000F030000}"/>
    <cellStyle name="Bad 5" xfId="9147" xr:uid="{00000000-0005-0000-0000-000010030000}"/>
    <cellStyle name="Bad 6" xfId="9148" xr:uid="{00000000-0005-0000-0000-000011030000}"/>
    <cellStyle name="Bad 7" xfId="9149" xr:uid="{00000000-0005-0000-0000-000012030000}"/>
    <cellStyle name="Bad 8" xfId="9150" xr:uid="{00000000-0005-0000-0000-000013030000}"/>
    <cellStyle name="Bad 9" xfId="9151" xr:uid="{00000000-0005-0000-0000-000014030000}"/>
    <cellStyle name="Calculation 10" xfId="9152" xr:uid="{00000000-0005-0000-0000-000015030000}"/>
    <cellStyle name="Calculation 11" xfId="9153" xr:uid="{00000000-0005-0000-0000-000016030000}"/>
    <cellStyle name="Calculation 12" xfId="9154" xr:uid="{00000000-0005-0000-0000-000017030000}"/>
    <cellStyle name="Calculation 13" xfId="9155" xr:uid="{00000000-0005-0000-0000-000018030000}"/>
    <cellStyle name="Calculation 14" xfId="9156" xr:uid="{00000000-0005-0000-0000-000019030000}"/>
    <cellStyle name="Calculation 15" xfId="9157" xr:uid="{00000000-0005-0000-0000-00001A030000}"/>
    <cellStyle name="Calculation 16" xfId="9158" xr:uid="{00000000-0005-0000-0000-00001B030000}"/>
    <cellStyle name="Calculation 17" xfId="9159" xr:uid="{00000000-0005-0000-0000-00001C030000}"/>
    <cellStyle name="Calculation 18" xfId="9160" xr:uid="{00000000-0005-0000-0000-00001D030000}"/>
    <cellStyle name="Calculation 2" xfId="45" xr:uid="{00000000-0005-0000-0000-00001E030000}"/>
    <cellStyle name="Calculation 2 10" xfId="46" xr:uid="{00000000-0005-0000-0000-00001F030000}"/>
    <cellStyle name="Calculation 2 10 2" xfId="47" xr:uid="{00000000-0005-0000-0000-000020030000}"/>
    <cellStyle name="Calculation 2 10 3" xfId="48" xr:uid="{00000000-0005-0000-0000-000021030000}"/>
    <cellStyle name="Calculation 2 10 4" xfId="49" xr:uid="{00000000-0005-0000-0000-000022030000}"/>
    <cellStyle name="Calculation 2 11" xfId="50" xr:uid="{00000000-0005-0000-0000-000023030000}"/>
    <cellStyle name="Calculation 2 11 2" xfId="51" xr:uid="{00000000-0005-0000-0000-000024030000}"/>
    <cellStyle name="Calculation 2 11 3" xfId="52" xr:uid="{00000000-0005-0000-0000-000025030000}"/>
    <cellStyle name="Calculation 2 11 4" xfId="53" xr:uid="{00000000-0005-0000-0000-000026030000}"/>
    <cellStyle name="Calculation 2 12" xfId="54" xr:uid="{00000000-0005-0000-0000-000027030000}"/>
    <cellStyle name="Calculation 2 12 2" xfId="55" xr:uid="{00000000-0005-0000-0000-000028030000}"/>
    <cellStyle name="Calculation 2 12 3" xfId="56" xr:uid="{00000000-0005-0000-0000-000029030000}"/>
    <cellStyle name="Calculation 2 12 4" xfId="57" xr:uid="{00000000-0005-0000-0000-00002A030000}"/>
    <cellStyle name="Calculation 2 13" xfId="58" xr:uid="{00000000-0005-0000-0000-00002B030000}"/>
    <cellStyle name="Calculation 2 13 2" xfId="59" xr:uid="{00000000-0005-0000-0000-00002C030000}"/>
    <cellStyle name="Calculation 2 13 3" xfId="60" xr:uid="{00000000-0005-0000-0000-00002D030000}"/>
    <cellStyle name="Calculation 2 13 4" xfId="61" xr:uid="{00000000-0005-0000-0000-00002E030000}"/>
    <cellStyle name="Calculation 2 14" xfId="62" xr:uid="{00000000-0005-0000-0000-00002F030000}"/>
    <cellStyle name="Calculation 2 14 2" xfId="63" xr:uid="{00000000-0005-0000-0000-000030030000}"/>
    <cellStyle name="Calculation 2 14 3" xfId="64" xr:uid="{00000000-0005-0000-0000-000031030000}"/>
    <cellStyle name="Calculation 2 14 4" xfId="65" xr:uid="{00000000-0005-0000-0000-000032030000}"/>
    <cellStyle name="Calculation 2 15" xfId="66" xr:uid="{00000000-0005-0000-0000-000033030000}"/>
    <cellStyle name="Calculation 2 15 2" xfId="67" xr:uid="{00000000-0005-0000-0000-000034030000}"/>
    <cellStyle name="Calculation 2 15 3" xfId="68" xr:uid="{00000000-0005-0000-0000-000035030000}"/>
    <cellStyle name="Calculation 2 15 4" xfId="69" xr:uid="{00000000-0005-0000-0000-000036030000}"/>
    <cellStyle name="Calculation 2 16" xfId="70" xr:uid="{00000000-0005-0000-0000-000037030000}"/>
    <cellStyle name="Calculation 2 16 2" xfId="71" xr:uid="{00000000-0005-0000-0000-000038030000}"/>
    <cellStyle name="Calculation 2 16 3" xfId="72" xr:uid="{00000000-0005-0000-0000-000039030000}"/>
    <cellStyle name="Calculation 2 16 4" xfId="73" xr:uid="{00000000-0005-0000-0000-00003A030000}"/>
    <cellStyle name="Calculation 2 17" xfId="74" xr:uid="{00000000-0005-0000-0000-00003B030000}"/>
    <cellStyle name="Calculation 2 17 2" xfId="75" xr:uid="{00000000-0005-0000-0000-00003C030000}"/>
    <cellStyle name="Calculation 2 17 3" xfId="76" xr:uid="{00000000-0005-0000-0000-00003D030000}"/>
    <cellStyle name="Calculation 2 17 4" xfId="77" xr:uid="{00000000-0005-0000-0000-00003E030000}"/>
    <cellStyle name="Calculation 2 18" xfId="78" xr:uid="{00000000-0005-0000-0000-00003F030000}"/>
    <cellStyle name="Calculation 2 18 2" xfId="79" xr:uid="{00000000-0005-0000-0000-000040030000}"/>
    <cellStyle name="Calculation 2 18 3" xfId="80" xr:uid="{00000000-0005-0000-0000-000041030000}"/>
    <cellStyle name="Calculation 2 18 4" xfId="81" xr:uid="{00000000-0005-0000-0000-000042030000}"/>
    <cellStyle name="Calculation 2 19" xfId="82" xr:uid="{00000000-0005-0000-0000-000043030000}"/>
    <cellStyle name="Calculation 2 19 2" xfId="83" xr:uid="{00000000-0005-0000-0000-000044030000}"/>
    <cellStyle name="Calculation 2 19 3" xfId="84" xr:uid="{00000000-0005-0000-0000-000045030000}"/>
    <cellStyle name="Calculation 2 19 4" xfId="85" xr:uid="{00000000-0005-0000-0000-000046030000}"/>
    <cellStyle name="Calculation 2 2" xfId="86" xr:uid="{00000000-0005-0000-0000-000047030000}"/>
    <cellStyle name="Calculation 2 2 2" xfId="87" xr:uid="{00000000-0005-0000-0000-000048030000}"/>
    <cellStyle name="Calculation 2 2 3" xfId="88" xr:uid="{00000000-0005-0000-0000-000049030000}"/>
    <cellStyle name="Calculation 2 2 4" xfId="89" xr:uid="{00000000-0005-0000-0000-00004A030000}"/>
    <cellStyle name="Calculation 2 20" xfId="90" xr:uid="{00000000-0005-0000-0000-00004B030000}"/>
    <cellStyle name="Calculation 2 20 2" xfId="91" xr:uid="{00000000-0005-0000-0000-00004C030000}"/>
    <cellStyle name="Calculation 2 20 3" xfId="92" xr:uid="{00000000-0005-0000-0000-00004D030000}"/>
    <cellStyle name="Calculation 2 20 4" xfId="93" xr:uid="{00000000-0005-0000-0000-00004E030000}"/>
    <cellStyle name="Calculation 2 21" xfId="94" xr:uid="{00000000-0005-0000-0000-00004F030000}"/>
    <cellStyle name="Calculation 2 21 2" xfId="95" xr:uid="{00000000-0005-0000-0000-000050030000}"/>
    <cellStyle name="Calculation 2 21 3" xfId="96" xr:uid="{00000000-0005-0000-0000-000051030000}"/>
    <cellStyle name="Calculation 2 21 4" xfId="97" xr:uid="{00000000-0005-0000-0000-000052030000}"/>
    <cellStyle name="Calculation 2 22" xfId="98" xr:uid="{00000000-0005-0000-0000-000053030000}"/>
    <cellStyle name="Calculation 2 22 2" xfId="99" xr:uid="{00000000-0005-0000-0000-000054030000}"/>
    <cellStyle name="Calculation 2 22 3" xfId="100" xr:uid="{00000000-0005-0000-0000-000055030000}"/>
    <cellStyle name="Calculation 2 22 4" xfId="101" xr:uid="{00000000-0005-0000-0000-000056030000}"/>
    <cellStyle name="Calculation 2 23" xfId="102" xr:uid="{00000000-0005-0000-0000-000057030000}"/>
    <cellStyle name="Calculation 2 23 2" xfId="103" xr:uid="{00000000-0005-0000-0000-000058030000}"/>
    <cellStyle name="Calculation 2 23 3" xfId="104" xr:uid="{00000000-0005-0000-0000-000059030000}"/>
    <cellStyle name="Calculation 2 23 4" xfId="105" xr:uid="{00000000-0005-0000-0000-00005A030000}"/>
    <cellStyle name="Calculation 2 24" xfId="106" xr:uid="{00000000-0005-0000-0000-00005B030000}"/>
    <cellStyle name="Calculation 2 24 2" xfId="107" xr:uid="{00000000-0005-0000-0000-00005C030000}"/>
    <cellStyle name="Calculation 2 24 3" xfId="108" xr:uid="{00000000-0005-0000-0000-00005D030000}"/>
    <cellStyle name="Calculation 2 24 4" xfId="109" xr:uid="{00000000-0005-0000-0000-00005E030000}"/>
    <cellStyle name="Calculation 2 25" xfId="110" xr:uid="{00000000-0005-0000-0000-00005F030000}"/>
    <cellStyle name="Calculation 2 25 2" xfId="111" xr:uid="{00000000-0005-0000-0000-000060030000}"/>
    <cellStyle name="Calculation 2 25 3" xfId="112" xr:uid="{00000000-0005-0000-0000-000061030000}"/>
    <cellStyle name="Calculation 2 25 4" xfId="113" xr:uid="{00000000-0005-0000-0000-000062030000}"/>
    <cellStyle name="Calculation 2 26" xfId="114" xr:uid="{00000000-0005-0000-0000-000063030000}"/>
    <cellStyle name="Calculation 2 26 2" xfId="115" xr:uid="{00000000-0005-0000-0000-000064030000}"/>
    <cellStyle name="Calculation 2 26 3" xfId="116" xr:uid="{00000000-0005-0000-0000-000065030000}"/>
    <cellStyle name="Calculation 2 26 4" xfId="117" xr:uid="{00000000-0005-0000-0000-000066030000}"/>
    <cellStyle name="Calculation 2 27" xfId="118" xr:uid="{00000000-0005-0000-0000-000067030000}"/>
    <cellStyle name="Calculation 2 27 2" xfId="119" xr:uid="{00000000-0005-0000-0000-000068030000}"/>
    <cellStyle name="Calculation 2 27 3" xfId="120" xr:uid="{00000000-0005-0000-0000-000069030000}"/>
    <cellStyle name="Calculation 2 27 4" xfId="121" xr:uid="{00000000-0005-0000-0000-00006A030000}"/>
    <cellStyle name="Calculation 2 28" xfId="122" xr:uid="{00000000-0005-0000-0000-00006B030000}"/>
    <cellStyle name="Calculation 2 28 2" xfId="123" xr:uid="{00000000-0005-0000-0000-00006C030000}"/>
    <cellStyle name="Calculation 2 28 3" xfId="124" xr:uid="{00000000-0005-0000-0000-00006D030000}"/>
    <cellStyle name="Calculation 2 28 4" xfId="125" xr:uid="{00000000-0005-0000-0000-00006E030000}"/>
    <cellStyle name="Calculation 2 29" xfId="126" xr:uid="{00000000-0005-0000-0000-00006F030000}"/>
    <cellStyle name="Calculation 2 29 2" xfId="127" xr:uid="{00000000-0005-0000-0000-000070030000}"/>
    <cellStyle name="Calculation 2 29 3" xfId="128" xr:uid="{00000000-0005-0000-0000-000071030000}"/>
    <cellStyle name="Calculation 2 29 4" xfId="129" xr:uid="{00000000-0005-0000-0000-000072030000}"/>
    <cellStyle name="Calculation 2 3" xfId="130" xr:uid="{00000000-0005-0000-0000-000073030000}"/>
    <cellStyle name="Calculation 2 3 2" xfId="131" xr:uid="{00000000-0005-0000-0000-000074030000}"/>
    <cellStyle name="Calculation 2 3 3" xfId="132" xr:uid="{00000000-0005-0000-0000-000075030000}"/>
    <cellStyle name="Calculation 2 3 4" xfId="133" xr:uid="{00000000-0005-0000-0000-000076030000}"/>
    <cellStyle name="Calculation 2 30" xfId="134" xr:uid="{00000000-0005-0000-0000-000077030000}"/>
    <cellStyle name="Calculation 2 30 2" xfId="135" xr:uid="{00000000-0005-0000-0000-000078030000}"/>
    <cellStyle name="Calculation 2 30 3" xfId="136" xr:uid="{00000000-0005-0000-0000-000079030000}"/>
    <cellStyle name="Calculation 2 30 4" xfId="137" xr:uid="{00000000-0005-0000-0000-00007A030000}"/>
    <cellStyle name="Calculation 2 31" xfId="138" xr:uid="{00000000-0005-0000-0000-00007B030000}"/>
    <cellStyle name="Calculation 2 31 2" xfId="139" xr:uid="{00000000-0005-0000-0000-00007C030000}"/>
    <cellStyle name="Calculation 2 31 3" xfId="140" xr:uid="{00000000-0005-0000-0000-00007D030000}"/>
    <cellStyle name="Calculation 2 31 4" xfId="141" xr:uid="{00000000-0005-0000-0000-00007E030000}"/>
    <cellStyle name="Calculation 2 32" xfId="142" xr:uid="{00000000-0005-0000-0000-00007F030000}"/>
    <cellStyle name="Calculation 2 32 2" xfId="143" xr:uid="{00000000-0005-0000-0000-000080030000}"/>
    <cellStyle name="Calculation 2 32 3" xfId="144" xr:uid="{00000000-0005-0000-0000-000081030000}"/>
    <cellStyle name="Calculation 2 32 4" xfId="145" xr:uid="{00000000-0005-0000-0000-000082030000}"/>
    <cellStyle name="Calculation 2 33" xfId="146" xr:uid="{00000000-0005-0000-0000-000083030000}"/>
    <cellStyle name="Calculation 2 33 2" xfId="147" xr:uid="{00000000-0005-0000-0000-000084030000}"/>
    <cellStyle name="Calculation 2 33 3" xfId="148" xr:uid="{00000000-0005-0000-0000-000085030000}"/>
    <cellStyle name="Calculation 2 33 4" xfId="149" xr:uid="{00000000-0005-0000-0000-000086030000}"/>
    <cellStyle name="Calculation 2 34" xfId="150" xr:uid="{00000000-0005-0000-0000-000087030000}"/>
    <cellStyle name="Calculation 2 34 2" xfId="151" xr:uid="{00000000-0005-0000-0000-000088030000}"/>
    <cellStyle name="Calculation 2 34 3" xfId="152" xr:uid="{00000000-0005-0000-0000-000089030000}"/>
    <cellStyle name="Calculation 2 34 4" xfId="153" xr:uid="{00000000-0005-0000-0000-00008A030000}"/>
    <cellStyle name="Calculation 2 35" xfId="154" xr:uid="{00000000-0005-0000-0000-00008B030000}"/>
    <cellStyle name="Calculation 2 35 2" xfId="155" xr:uid="{00000000-0005-0000-0000-00008C030000}"/>
    <cellStyle name="Calculation 2 35 3" xfId="156" xr:uid="{00000000-0005-0000-0000-00008D030000}"/>
    <cellStyle name="Calculation 2 35 4" xfId="157" xr:uid="{00000000-0005-0000-0000-00008E030000}"/>
    <cellStyle name="Calculation 2 36" xfId="158" xr:uid="{00000000-0005-0000-0000-00008F030000}"/>
    <cellStyle name="Calculation 2 36 2" xfId="159" xr:uid="{00000000-0005-0000-0000-000090030000}"/>
    <cellStyle name="Calculation 2 36 3" xfId="160" xr:uid="{00000000-0005-0000-0000-000091030000}"/>
    <cellStyle name="Calculation 2 36 4" xfId="161" xr:uid="{00000000-0005-0000-0000-000092030000}"/>
    <cellStyle name="Calculation 2 37" xfId="162" xr:uid="{00000000-0005-0000-0000-000093030000}"/>
    <cellStyle name="Calculation 2 37 2" xfId="163" xr:uid="{00000000-0005-0000-0000-000094030000}"/>
    <cellStyle name="Calculation 2 37 3" xfId="164" xr:uid="{00000000-0005-0000-0000-000095030000}"/>
    <cellStyle name="Calculation 2 37 4" xfId="165" xr:uid="{00000000-0005-0000-0000-000096030000}"/>
    <cellStyle name="Calculation 2 38" xfId="166" xr:uid="{00000000-0005-0000-0000-000097030000}"/>
    <cellStyle name="Calculation 2 38 2" xfId="167" xr:uid="{00000000-0005-0000-0000-000098030000}"/>
    <cellStyle name="Calculation 2 38 3" xfId="168" xr:uid="{00000000-0005-0000-0000-000099030000}"/>
    <cellStyle name="Calculation 2 38 4" xfId="169" xr:uid="{00000000-0005-0000-0000-00009A030000}"/>
    <cellStyle name="Calculation 2 39" xfId="170" xr:uid="{00000000-0005-0000-0000-00009B030000}"/>
    <cellStyle name="Calculation 2 39 2" xfId="171" xr:uid="{00000000-0005-0000-0000-00009C030000}"/>
    <cellStyle name="Calculation 2 39 3" xfId="172" xr:uid="{00000000-0005-0000-0000-00009D030000}"/>
    <cellStyle name="Calculation 2 39 4" xfId="173" xr:uid="{00000000-0005-0000-0000-00009E030000}"/>
    <cellStyle name="Calculation 2 4" xfId="174" xr:uid="{00000000-0005-0000-0000-00009F030000}"/>
    <cellStyle name="Calculation 2 4 2" xfId="175" xr:uid="{00000000-0005-0000-0000-0000A0030000}"/>
    <cellStyle name="Calculation 2 4 3" xfId="176" xr:uid="{00000000-0005-0000-0000-0000A1030000}"/>
    <cellStyle name="Calculation 2 4 4" xfId="177" xr:uid="{00000000-0005-0000-0000-0000A2030000}"/>
    <cellStyle name="Calculation 2 40" xfId="178" xr:uid="{00000000-0005-0000-0000-0000A3030000}"/>
    <cellStyle name="Calculation 2 40 2" xfId="179" xr:uid="{00000000-0005-0000-0000-0000A4030000}"/>
    <cellStyle name="Calculation 2 40 3" xfId="180" xr:uid="{00000000-0005-0000-0000-0000A5030000}"/>
    <cellStyle name="Calculation 2 40 4" xfId="181" xr:uid="{00000000-0005-0000-0000-0000A6030000}"/>
    <cellStyle name="Calculation 2 41" xfId="182" xr:uid="{00000000-0005-0000-0000-0000A7030000}"/>
    <cellStyle name="Calculation 2 41 2" xfId="183" xr:uid="{00000000-0005-0000-0000-0000A8030000}"/>
    <cellStyle name="Calculation 2 41 3" xfId="184" xr:uid="{00000000-0005-0000-0000-0000A9030000}"/>
    <cellStyle name="Calculation 2 41 4" xfId="185" xr:uid="{00000000-0005-0000-0000-0000AA030000}"/>
    <cellStyle name="Calculation 2 42" xfId="186" xr:uid="{00000000-0005-0000-0000-0000AB030000}"/>
    <cellStyle name="Calculation 2 42 2" xfId="187" xr:uid="{00000000-0005-0000-0000-0000AC030000}"/>
    <cellStyle name="Calculation 2 42 3" xfId="188" xr:uid="{00000000-0005-0000-0000-0000AD030000}"/>
    <cellStyle name="Calculation 2 42 4" xfId="189" xr:uid="{00000000-0005-0000-0000-0000AE030000}"/>
    <cellStyle name="Calculation 2 43" xfId="190" xr:uid="{00000000-0005-0000-0000-0000AF030000}"/>
    <cellStyle name="Calculation 2 43 2" xfId="191" xr:uid="{00000000-0005-0000-0000-0000B0030000}"/>
    <cellStyle name="Calculation 2 43 3" xfId="192" xr:uid="{00000000-0005-0000-0000-0000B1030000}"/>
    <cellStyle name="Calculation 2 43 4" xfId="193" xr:uid="{00000000-0005-0000-0000-0000B2030000}"/>
    <cellStyle name="Calculation 2 44" xfId="194" xr:uid="{00000000-0005-0000-0000-0000B3030000}"/>
    <cellStyle name="Calculation 2 44 2" xfId="195" xr:uid="{00000000-0005-0000-0000-0000B4030000}"/>
    <cellStyle name="Calculation 2 44 3" xfId="196" xr:uid="{00000000-0005-0000-0000-0000B5030000}"/>
    <cellStyle name="Calculation 2 44 4" xfId="197" xr:uid="{00000000-0005-0000-0000-0000B6030000}"/>
    <cellStyle name="Calculation 2 45" xfId="198" xr:uid="{00000000-0005-0000-0000-0000B7030000}"/>
    <cellStyle name="Calculation 2 45 2" xfId="199" xr:uid="{00000000-0005-0000-0000-0000B8030000}"/>
    <cellStyle name="Calculation 2 45 3" xfId="200" xr:uid="{00000000-0005-0000-0000-0000B9030000}"/>
    <cellStyle name="Calculation 2 45 4" xfId="201" xr:uid="{00000000-0005-0000-0000-0000BA030000}"/>
    <cellStyle name="Calculation 2 46" xfId="202" xr:uid="{00000000-0005-0000-0000-0000BB030000}"/>
    <cellStyle name="Calculation 2 46 2" xfId="203" xr:uid="{00000000-0005-0000-0000-0000BC030000}"/>
    <cellStyle name="Calculation 2 46 3" xfId="204" xr:uid="{00000000-0005-0000-0000-0000BD030000}"/>
    <cellStyle name="Calculation 2 46 4" xfId="205" xr:uid="{00000000-0005-0000-0000-0000BE030000}"/>
    <cellStyle name="Calculation 2 47" xfId="206" xr:uid="{00000000-0005-0000-0000-0000BF030000}"/>
    <cellStyle name="Calculation 2 47 2" xfId="207" xr:uid="{00000000-0005-0000-0000-0000C0030000}"/>
    <cellStyle name="Calculation 2 47 3" xfId="208" xr:uid="{00000000-0005-0000-0000-0000C1030000}"/>
    <cellStyle name="Calculation 2 47 4" xfId="209" xr:uid="{00000000-0005-0000-0000-0000C2030000}"/>
    <cellStyle name="Calculation 2 5" xfId="210" xr:uid="{00000000-0005-0000-0000-0000C3030000}"/>
    <cellStyle name="Calculation 2 5 2" xfId="211" xr:uid="{00000000-0005-0000-0000-0000C4030000}"/>
    <cellStyle name="Calculation 2 5 3" xfId="212" xr:uid="{00000000-0005-0000-0000-0000C5030000}"/>
    <cellStyle name="Calculation 2 5 4" xfId="213" xr:uid="{00000000-0005-0000-0000-0000C6030000}"/>
    <cellStyle name="Calculation 2 6" xfId="214" xr:uid="{00000000-0005-0000-0000-0000C7030000}"/>
    <cellStyle name="Calculation 2 6 2" xfId="215" xr:uid="{00000000-0005-0000-0000-0000C8030000}"/>
    <cellStyle name="Calculation 2 6 3" xfId="216" xr:uid="{00000000-0005-0000-0000-0000C9030000}"/>
    <cellStyle name="Calculation 2 6 4" xfId="217" xr:uid="{00000000-0005-0000-0000-0000CA030000}"/>
    <cellStyle name="Calculation 2 7" xfId="218" xr:uid="{00000000-0005-0000-0000-0000CB030000}"/>
    <cellStyle name="Calculation 2 7 2" xfId="219" xr:uid="{00000000-0005-0000-0000-0000CC030000}"/>
    <cellStyle name="Calculation 2 7 3" xfId="220" xr:uid="{00000000-0005-0000-0000-0000CD030000}"/>
    <cellStyle name="Calculation 2 7 4" xfId="221" xr:uid="{00000000-0005-0000-0000-0000CE030000}"/>
    <cellStyle name="Calculation 2 8" xfId="222" xr:uid="{00000000-0005-0000-0000-0000CF030000}"/>
    <cellStyle name="Calculation 2 8 2" xfId="223" xr:uid="{00000000-0005-0000-0000-0000D0030000}"/>
    <cellStyle name="Calculation 2 8 3" xfId="224" xr:uid="{00000000-0005-0000-0000-0000D1030000}"/>
    <cellStyle name="Calculation 2 8 4" xfId="225" xr:uid="{00000000-0005-0000-0000-0000D2030000}"/>
    <cellStyle name="Calculation 2 9" xfId="226" xr:uid="{00000000-0005-0000-0000-0000D3030000}"/>
    <cellStyle name="Calculation 2 9 2" xfId="227" xr:uid="{00000000-0005-0000-0000-0000D4030000}"/>
    <cellStyle name="Calculation 2 9 3" xfId="228" xr:uid="{00000000-0005-0000-0000-0000D5030000}"/>
    <cellStyle name="Calculation 2 9 4" xfId="229" xr:uid="{00000000-0005-0000-0000-0000D6030000}"/>
    <cellStyle name="Calculation 3" xfId="9161" xr:uid="{00000000-0005-0000-0000-0000D7030000}"/>
    <cellStyle name="Calculation 4" xfId="9162" xr:uid="{00000000-0005-0000-0000-0000D8030000}"/>
    <cellStyle name="Calculation 5" xfId="9163" xr:uid="{00000000-0005-0000-0000-0000D9030000}"/>
    <cellStyle name="Calculation 6" xfId="9164" xr:uid="{00000000-0005-0000-0000-0000DA030000}"/>
    <cellStyle name="Calculation 7" xfId="9165" xr:uid="{00000000-0005-0000-0000-0000DB030000}"/>
    <cellStyle name="Calculation 8" xfId="9166" xr:uid="{00000000-0005-0000-0000-0000DC030000}"/>
    <cellStyle name="Calculation 9" xfId="9167" xr:uid="{00000000-0005-0000-0000-0000DD030000}"/>
    <cellStyle name="Check Cell 10" xfId="9168" xr:uid="{00000000-0005-0000-0000-0000DE030000}"/>
    <cellStyle name="Check Cell 11" xfId="9169" xr:uid="{00000000-0005-0000-0000-0000DF030000}"/>
    <cellStyle name="Check Cell 12" xfId="9170" xr:uid="{00000000-0005-0000-0000-0000E0030000}"/>
    <cellStyle name="Check Cell 13" xfId="9171" xr:uid="{00000000-0005-0000-0000-0000E1030000}"/>
    <cellStyle name="Check Cell 14" xfId="9172" xr:uid="{00000000-0005-0000-0000-0000E2030000}"/>
    <cellStyle name="Check Cell 15" xfId="9173" xr:uid="{00000000-0005-0000-0000-0000E3030000}"/>
    <cellStyle name="Check Cell 16" xfId="9174" xr:uid="{00000000-0005-0000-0000-0000E4030000}"/>
    <cellStyle name="Check Cell 17" xfId="9175" xr:uid="{00000000-0005-0000-0000-0000E5030000}"/>
    <cellStyle name="Check Cell 18" xfId="9176" xr:uid="{00000000-0005-0000-0000-0000E6030000}"/>
    <cellStyle name="Check Cell 19" xfId="9529" xr:uid="{00000000-0005-0000-0000-0000E7030000}"/>
    <cellStyle name="Check Cell 2" xfId="230" xr:uid="{00000000-0005-0000-0000-0000E8030000}"/>
    <cellStyle name="Check Cell 3" xfId="9177" xr:uid="{00000000-0005-0000-0000-0000E9030000}"/>
    <cellStyle name="Check Cell 4" xfId="9178" xr:uid="{00000000-0005-0000-0000-0000EA030000}"/>
    <cellStyle name="Check Cell 5" xfId="9179" xr:uid="{00000000-0005-0000-0000-0000EB030000}"/>
    <cellStyle name="Check Cell 6" xfId="9180" xr:uid="{00000000-0005-0000-0000-0000EC030000}"/>
    <cellStyle name="Check Cell 7" xfId="9181" xr:uid="{00000000-0005-0000-0000-0000ED030000}"/>
    <cellStyle name="Check Cell 8" xfId="9182" xr:uid="{00000000-0005-0000-0000-0000EE030000}"/>
    <cellStyle name="Check Cell 9" xfId="9183" xr:uid="{00000000-0005-0000-0000-0000EF030000}"/>
    <cellStyle name="Comma" xfId="1" builtinId="3"/>
    <cellStyle name="Comma 10" xfId="9530" xr:uid="{00000000-0005-0000-0000-0000F1030000}"/>
    <cellStyle name="Comma 10 2" xfId="9531" xr:uid="{00000000-0005-0000-0000-0000F2030000}"/>
    <cellStyle name="Comma 10 2 2" xfId="9532" xr:uid="{00000000-0005-0000-0000-0000F3030000}"/>
    <cellStyle name="Comma 10 3" xfId="9533" xr:uid="{00000000-0005-0000-0000-0000F4030000}"/>
    <cellStyle name="Comma 10 4" xfId="9534" xr:uid="{00000000-0005-0000-0000-0000F5030000}"/>
    <cellStyle name="Comma 10 5" xfId="9535" xr:uid="{00000000-0005-0000-0000-0000F6030000}"/>
    <cellStyle name="Comma 10 6" xfId="9536" xr:uid="{00000000-0005-0000-0000-0000F7030000}"/>
    <cellStyle name="Comma 11" xfId="9537" xr:uid="{00000000-0005-0000-0000-0000F8030000}"/>
    <cellStyle name="Comma 11 2" xfId="9538" xr:uid="{00000000-0005-0000-0000-0000F9030000}"/>
    <cellStyle name="Comma 11 3" xfId="9539" xr:uid="{00000000-0005-0000-0000-0000FA030000}"/>
    <cellStyle name="Comma 12" xfId="9540" xr:uid="{00000000-0005-0000-0000-0000FB030000}"/>
    <cellStyle name="Comma 12 2" xfId="9541" xr:uid="{00000000-0005-0000-0000-0000FC030000}"/>
    <cellStyle name="Comma 15" xfId="9542" xr:uid="{00000000-0005-0000-0000-0000FD030000}"/>
    <cellStyle name="Comma 16" xfId="9543" xr:uid="{00000000-0005-0000-0000-0000FE030000}"/>
    <cellStyle name="Comma 17" xfId="9544" xr:uid="{00000000-0005-0000-0000-0000FF030000}"/>
    <cellStyle name="Comma 2" xfId="231" xr:uid="{00000000-0005-0000-0000-000000040000}"/>
    <cellStyle name="Comma 2 10 10" xfId="9545" xr:uid="{00000000-0005-0000-0000-000001040000}"/>
    <cellStyle name="Comma 2 2" xfId="232" xr:uid="{00000000-0005-0000-0000-000002040000}"/>
    <cellStyle name="Comma 2 2 2" xfId="233" xr:uid="{00000000-0005-0000-0000-000003040000}"/>
    <cellStyle name="Comma 2 2 2 2" xfId="9546" xr:uid="{00000000-0005-0000-0000-000004040000}"/>
    <cellStyle name="Comma 2 2 2 2 2" xfId="9547" xr:uid="{00000000-0005-0000-0000-000005040000}"/>
    <cellStyle name="Comma 2 2 2 2 3" xfId="9548" xr:uid="{00000000-0005-0000-0000-000006040000}"/>
    <cellStyle name="Comma 2 3" xfId="234" xr:uid="{00000000-0005-0000-0000-000007040000}"/>
    <cellStyle name="Comma 2 4" xfId="9549" xr:uid="{00000000-0005-0000-0000-000008040000}"/>
    <cellStyle name="Comma 3" xfId="235" xr:uid="{00000000-0005-0000-0000-000009040000}"/>
    <cellStyle name="Comma 3 10" xfId="9550" xr:uid="{00000000-0005-0000-0000-00000A040000}"/>
    <cellStyle name="Comma 3 2" xfId="9551" xr:uid="{00000000-0005-0000-0000-00000B040000}"/>
    <cellStyle name="Comma 3 2 10" xfId="9552" xr:uid="{00000000-0005-0000-0000-00000C040000}"/>
    <cellStyle name="Comma 3 2 10 2" xfId="9553" xr:uid="{00000000-0005-0000-0000-00000D040000}"/>
    <cellStyle name="Comma 3 2 10 3" xfId="9554" xr:uid="{00000000-0005-0000-0000-00000E040000}"/>
    <cellStyle name="Comma 3 2 10 3 2" xfId="9555" xr:uid="{00000000-0005-0000-0000-00000F040000}"/>
    <cellStyle name="Comma 3 2 10 4" xfId="9556" xr:uid="{00000000-0005-0000-0000-000010040000}"/>
    <cellStyle name="Comma 3 2 10 7" xfId="9557" xr:uid="{00000000-0005-0000-0000-000011040000}"/>
    <cellStyle name="Comma 3 2 2" xfId="9558" xr:uid="{00000000-0005-0000-0000-000012040000}"/>
    <cellStyle name="Comma 3 2 2 2" xfId="9559" xr:uid="{00000000-0005-0000-0000-000013040000}"/>
    <cellStyle name="Comma 3 2 2 2 2" xfId="9560" xr:uid="{00000000-0005-0000-0000-000014040000}"/>
    <cellStyle name="Comma 3 2 2 2 3" xfId="9561" xr:uid="{00000000-0005-0000-0000-000015040000}"/>
    <cellStyle name="Comma 3 2 2 2 3 2" xfId="9562" xr:uid="{00000000-0005-0000-0000-000016040000}"/>
    <cellStyle name="Comma 3 2 3" xfId="9563" xr:uid="{00000000-0005-0000-0000-000017040000}"/>
    <cellStyle name="Comma 3 2 4" xfId="9564" xr:uid="{00000000-0005-0000-0000-000018040000}"/>
    <cellStyle name="Comma 3 2 4 2" xfId="9565" xr:uid="{00000000-0005-0000-0000-000019040000}"/>
    <cellStyle name="Comma 3 3" xfId="9566" xr:uid="{00000000-0005-0000-0000-00001A040000}"/>
    <cellStyle name="Comma 3 3 2" xfId="9567" xr:uid="{00000000-0005-0000-0000-00001B040000}"/>
    <cellStyle name="Comma 3 3 3" xfId="9568" xr:uid="{00000000-0005-0000-0000-00001C040000}"/>
    <cellStyle name="Comma 3 3 3 2" xfId="9569" xr:uid="{00000000-0005-0000-0000-00001D040000}"/>
    <cellStyle name="Comma 3 4" xfId="9570" xr:uid="{00000000-0005-0000-0000-00001E040000}"/>
    <cellStyle name="Comma 3 4 2" xfId="9571" xr:uid="{00000000-0005-0000-0000-00001F040000}"/>
    <cellStyle name="Comma 3 4 3" xfId="9572" xr:uid="{00000000-0005-0000-0000-000020040000}"/>
    <cellStyle name="Comma 3 4 3 2" xfId="9573" xr:uid="{00000000-0005-0000-0000-000021040000}"/>
    <cellStyle name="Comma 3 5" xfId="9574" xr:uid="{00000000-0005-0000-0000-000022040000}"/>
    <cellStyle name="Comma 3 5 2" xfId="9575" xr:uid="{00000000-0005-0000-0000-000023040000}"/>
    <cellStyle name="Comma 3 5 3" xfId="9576" xr:uid="{00000000-0005-0000-0000-000024040000}"/>
    <cellStyle name="Comma 3 5 3 2" xfId="9577" xr:uid="{00000000-0005-0000-0000-000025040000}"/>
    <cellStyle name="Comma 3 6" xfId="9578" xr:uid="{00000000-0005-0000-0000-000026040000}"/>
    <cellStyle name="Comma 3 6 2" xfId="9579" xr:uid="{00000000-0005-0000-0000-000027040000}"/>
    <cellStyle name="Comma 3 6 3" xfId="9580" xr:uid="{00000000-0005-0000-0000-000028040000}"/>
    <cellStyle name="Comma 3 6 3 2" xfId="9581" xr:uid="{00000000-0005-0000-0000-000029040000}"/>
    <cellStyle name="Comma 3 7" xfId="9582" xr:uid="{00000000-0005-0000-0000-00002A040000}"/>
    <cellStyle name="Comma 3 7 2" xfId="9583" xr:uid="{00000000-0005-0000-0000-00002B040000}"/>
    <cellStyle name="Comma 3 7 3" xfId="9584" xr:uid="{00000000-0005-0000-0000-00002C040000}"/>
    <cellStyle name="Comma 3 7 3 2" xfId="9585" xr:uid="{00000000-0005-0000-0000-00002D040000}"/>
    <cellStyle name="Comma 3 8" xfId="9586" xr:uid="{00000000-0005-0000-0000-00002E040000}"/>
    <cellStyle name="Comma 3 8 2" xfId="9587" xr:uid="{00000000-0005-0000-0000-00002F040000}"/>
    <cellStyle name="Comma 3 8 3" xfId="9588" xr:uid="{00000000-0005-0000-0000-000030040000}"/>
    <cellStyle name="Comma 3 8 3 2" xfId="9589" xr:uid="{00000000-0005-0000-0000-000031040000}"/>
    <cellStyle name="Comma 3 9" xfId="9590" xr:uid="{00000000-0005-0000-0000-000032040000}"/>
    <cellStyle name="Comma 4" xfId="236" xr:uid="{00000000-0005-0000-0000-000033040000}"/>
    <cellStyle name="Comma 4 10" xfId="9591" xr:uid="{00000000-0005-0000-0000-000034040000}"/>
    <cellStyle name="Comma 4 2" xfId="237" xr:uid="{00000000-0005-0000-0000-000035040000}"/>
    <cellStyle name="Comma 4 2 2" xfId="238" xr:uid="{00000000-0005-0000-0000-000036040000}"/>
    <cellStyle name="Comma 4 2 3" xfId="239" xr:uid="{00000000-0005-0000-0000-000037040000}"/>
    <cellStyle name="Comma 4 3" xfId="240" xr:uid="{00000000-0005-0000-0000-000038040000}"/>
    <cellStyle name="Comma 4 3 2" xfId="9592" xr:uid="{00000000-0005-0000-0000-000039040000}"/>
    <cellStyle name="Comma 4 4" xfId="9593" xr:uid="{00000000-0005-0000-0000-00003A040000}"/>
    <cellStyle name="Comma 4 5" xfId="9594" xr:uid="{00000000-0005-0000-0000-00003B040000}"/>
    <cellStyle name="Comma 4 6" xfId="9595" xr:uid="{00000000-0005-0000-0000-00003C040000}"/>
    <cellStyle name="Comma 4 7" xfId="9596" xr:uid="{00000000-0005-0000-0000-00003D040000}"/>
    <cellStyle name="Comma 4 8" xfId="9597" xr:uid="{00000000-0005-0000-0000-00003E040000}"/>
    <cellStyle name="Comma 4 8 2" xfId="9598" xr:uid="{00000000-0005-0000-0000-00003F040000}"/>
    <cellStyle name="Comma 4 8 3" xfId="9599" xr:uid="{00000000-0005-0000-0000-000040040000}"/>
    <cellStyle name="Comma 4 8 3 2" xfId="9600" xr:uid="{00000000-0005-0000-0000-000041040000}"/>
    <cellStyle name="Comma 4 9" xfId="9601" xr:uid="{00000000-0005-0000-0000-000042040000}"/>
    <cellStyle name="Comma 5" xfId="241" xr:uid="{00000000-0005-0000-0000-000043040000}"/>
    <cellStyle name="Comma 5 2" xfId="9602" xr:uid="{00000000-0005-0000-0000-000044040000}"/>
    <cellStyle name="Comma 5 2 2" xfId="9603" xr:uid="{00000000-0005-0000-0000-000045040000}"/>
    <cellStyle name="Comma 5 2 2 2" xfId="9604" xr:uid="{00000000-0005-0000-0000-000046040000}"/>
    <cellStyle name="Comma 5 2 2 3" xfId="9605" xr:uid="{00000000-0005-0000-0000-000047040000}"/>
    <cellStyle name="Comma 6" xfId="9606" xr:uid="{00000000-0005-0000-0000-000048040000}"/>
    <cellStyle name="Comma 6 2" xfId="9607" xr:uid="{00000000-0005-0000-0000-000049040000}"/>
    <cellStyle name="Comma 6 2 2" xfId="9608" xr:uid="{00000000-0005-0000-0000-00004A040000}"/>
    <cellStyle name="Comma 6 2 2 2" xfId="9609" xr:uid="{00000000-0005-0000-0000-00004B040000}"/>
    <cellStyle name="Comma 6 3" xfId="9610" xr:uid="{00000000-0005-0000-0000-00004C040000}"/>
    <cellStyle name="Comma 6 3 2" xfId="9611" xr:uid="{00000000-0005-0000-0000-00004D040000}"/>
    <cellStyle name="Comma 6 4" xfId="9612" xr:uid="{00000000-0005-0000-0000-00004E040000}"/>
    <cellStyle name="Comma 7" xfId="9613" xr:uid="{00000000-0005-0000-0000-00004F040000}"/>
    <cellStyle name="Comma 7 2" xfId="9614" xr:uid="{00000000-0005-0000-0000-000050040000}"/>
    <cellStyle name="Comma 7 2 2" xfId="9615" xr:uid="{00000000-0005-0000-0000-000051040000}"/>
    <cellStyle name="Comma 7 3" xfId="9616" xr:uid="{00000000-0005-0000-0000-000052040000}"/>
    <cellStyle name="Comma 7 3 2" xfId="9617" xr:uid="{00000000-0005-0000-0000-000053040000}"/>
    <cellStyle name="Comma 7 4" xfId="9618" xr:uid="{00000000-0005-0000-0000-000054040000}"/>
    <cellStyle name="Comma 7 4 2" xfId="9619" xr:uid="{00000000-0005-0000-0000-000055040000}"/>
    <cellStyle name="Comma 7 4 3" xfId="9620" xr:uid="{00000000-0005-0000-0000-000056040000}"/>
    <cellStyle name="Comma 8" xfId="9621" xr:uid="{00000000-0005-0000-0000-000057040000}"/>
    <cellStyle name="Comma 8 2" xfId="9622" xr:uid="{00000000-0005-0000-0000-000058040000}"/>
    <cellStyle name="Comma 9" xfId="9623" xr:uid="{00000000-0005-0000-0000-000059040000}"/>
    <cellStyle name="Comma 9 2" xfId="9624" xr:uid="{00000000-0005-0000-0000-00005A040000}"/>
    <cellStyle name="Comma 9 3" xfId="9625" xr:uid="{00000000-0005-0000-0000-00005B040000}"/>
    <cellStyle name="Comma 9 3 2" xfId="9626" xr:uid="{00000000-0005-0000-0000-00005C040000}"/>
    <cellStyle name="Comma 9 4" xfId="9627" xr:uid="{00000000-0005-0000-0000-00005D040000}"/>
    <cellStyle name="Comma0" xfId="9628" xr:uid="{00000000-0005-0000-0000-00005E040000}"/>
    <cellStyle name="Comma0 - Style2" xfId="9629" xr:uid="{00000000-0005-0000-0000-00005F040000}"/>
    <cellStyle name="Comma0 10" xfId="9630" xr:uid="{00000000-0005-0000-0000-000060040000}"/>
    <cellStyle name="Comma0 11" xfId="9631" xr:uid="{00000000-0005-0000-0000-000061040000}"/>
    <cellStyle name="Comma0 12" xfId="9632" xr:uid="{00000000-0005-0000-0000-000062040000}"/>
    <cellStyle name="Comma0 13" xfId="9633" xr:uid="{00000000-0005-0000-0000-000063040000}"/>
    <cellStyle name="Comma0 14" xfId="9634" xr:uid="{00000000-0005-0000-0000-000064040000}"/>
    <cellStyle name="Comma0 15" xfId="9635" xr:uid="{00000000-0005-0000-0000-000065040000}"/>
    <cellStyle name="Comma0 16" xfId="9636" xr:uid="{00000000-0005-0000-0000-000066040000}"/>
    <cellStyle name="Comma0 17" xfId="9637" xr:uid="{00000000-0005-0000-0000-000067040000}"/>
    <cellStyle name="Comma0 18" xfId="9638" xr:uid="{00000000-0005-0000-0000-000068040000}"/>
    <cellStyle name="Comma0 19" xfId="9639" xr:uid="{00000000-0005-0000-0000-000069040000}"/>
    <cellStyle name="Comma0 2" xfId="9640" xr:uid="{00000000-0005-0000-0000-00006A040000}"/>
    <cellStyle name="Comma0 2 2" xfId="9641" xr:uid="{00000000-0005-0000-0000-00006B040000}"/>
    <cellStyle name="Comma0 2 2 2" xfId="9642" xr:uid="{00000000-0005-0000-0000-00006C040000}"/>
    <cellStyle name="Comma0 2 3" xfId="9643" xr:uid="{00000000-0005-0000-0000-00006D040000}"/>
    <cellStyle name="Comma0 2 3 2" xfId="9644" xr:uid="{00000000-0005-0000-0000-00006E040000}"/>
    <cellStyle name="Comma0 2 4" xfId="9645" xr:uid="{00000000-0005-0000-0000-00006F040000}"/>
    <cellStyle name="Comma0 2 4 2" xfId="9646" xr:uid="{00000000-0005-0000-0000-000070040000}"/>
    <cellStyle name="Comma0 2 5" xfId="9647" xr:uid="{00000000-0005-0000-0000-000071040000}"/>
    <cellStyle name="Comma0 2 5 2" xfId="9648" xr:uid="{00000000-0005-0000-0000-000072040000}"/>
    <cellStyle name="Comma0 2 6" xfId="9649" xr:uid="{00000000-0005-0000-0000-000073040000}"/>
    <cellStyle name="Comma0 2 7" xfId="9650" xr:uid="{00000000-0005-0000-0000-000074040000}"/>
    <cellStyle name="Comma0 20" xfId="9651" xr:uid="{00000000-0005-0000-0000-000075040000}"/>
    <cellStyle name="Comma0 21" xfId="9652" xr:uid="{00000000-0005-0000-0000-000076040000}"/>
    <cellStyle name="Comma0 3" xfId="9653" xr:uid="{00000000-0005-0000-0000-000077040000}"/>
    <cellStyle name="Comma0 3 2" xfId="9654" xr:uid="{00000000-0005-0000-0000-000078040000}"/>
    <cellStyle name="Comma0 3 2 2" xfId="9655" xr:uid="{00000000-0005-0000-0000-000079040000}"/>
    <cellStyle name="Comma0 3 3" xfId="9656" xr:uid="{00000000-0005-0000-0000-00007A040000}"/>
    <cellStyle name="Comma0 3 3 2" xfId="9657" xr:uid="{00000000-0005-0000-0000-00007B040000}"/>
    <cellStyle name="Comma0 3 4" xfId="9658" xr:uid="{00000000-0005-0000-0000-00007C040000}"/>
    <cellStyle name="Comma0 3 4 2" xfId="9659" xr:uid="{00000000-0005-0000-0000-00007D040000}"/>
    <cellStyle name="Comma0 3 5" xfId="9660" xr:uid="{00000000-0005-0000-0000-00007E040000}"/>
    <cellStyle name="Comma0 3 5 2" xfId="9661" xr:uid="{00000000-0005-0000-0000-00007F040000}"/>
    <cellStyle name="Comma0 3 6" xfId="9662" xr:uid="{00000000-0005-0000-0000-000080040000}"/>
    <cellStyle name="Comma0 4" xfId="9663" xr:uid="{00000000-0005-0000-0000-000081040000}"/>
    <cellStyle name="Comma0 4 2" xfId="9664" xr:uid="{00000000-0005-0000-0000-000082040000}"/>
    <cellStyle name="Comma0 5" xfId="9665" xr:uid="{00000000-0005-0000-0000-000083040000}"/>
    <cellStyle name="Comma0 5 2" xfId="9666" xr:uid="{00000000-0005-0000-0000-000084040000}"/>
    <cellStyle name="Comma0 6" xfId="9667" xr:uid="{00000000-0005-0000-0000-000085040000}"/>
    <cellStyle name="Comma0 6 2" xfId="9668" xr:uid="{00000000-0005-0000-0000-000086040000}"/>
    <cellStyle name="Comma0 7" xfId="9669" xr:uid="{00000000-0005-0000-0000-000087040000}"/>
    <cellStyle name="Comma0 7 2" xfId="9670" xr:uid="{00000000-0005-0000-0000-000088040000}"/>
    <cellStyle name="Comma0 8" xfId="9671" xr:uid="{00000000-0005-0000-0000-000089040000}"/>
    <cellStyle name="Comma0 8 2" xfId="9672" xr:uid="{00000000-0005-0000-0000-00008A040000}"/>
    <cellStyle name="Comma0 9" xfId="9673" xr:uid="{00000000-0005-0000-0000-00008B040000}"/>
    <cellStyle name="Comma0 9 2" xfId="9674" xr:uid="{00000000-0005-0000-0000-00008C040000}"/>
    <cellStyle name="Currency" xfId="10078" builtinId="4"/>
    <cellStyle name="Currency 10" xfId="9675" xr:uid="{00000000-0005-0000-0000-00008E040000}"/>
    <cellStyle name="Currency 10 2" xfId="9676" xr:uid="{00000000-0005-0000-0000-00008F040000}"/>
    <cellStyle name="Currency 11" xfId="9677" xr:uid="{00000000-0005-0000-0000-000090040000}"/>
    <cellStyle name="Currency 11 2" xfId="9678" xr:uid="{00000000-0005-0000-0000-000091040000}"/>
    <cellStyle name="Currency 13" xfId="9679" xr:uid="{00000000-0005-0000-0000-000092040000}"/>
    <cellStyle name="Currency 13 2" xfId="9680" xr:uid="{00000000-0005-0000-0000-000093040000}"/>
    <cellStyle name="Currency 14" xfId="9681" xr:uid="{00000000-0005-0000-0000-000094040000}"/>
    <cellStyle name="Currency 15" xfId="9682" xr:uid="{00000000-0005-0000-0000-000095040000}"/>
    <cellStyle name="Currency 2" xfId="242" xr:uid="{00000000-0005-0000-0000-000096040000}"/>
    <cellStyle name="Currency 2 2" xfId="9683" xr:uid="{00000000-0005-0000-0000-000097040000}"/>
    <cellStyle name="Currency 2 3" xfId="9684" xr:uid="{00000000-0005-0000-0000-000098040000}"/>
    <cellStyle name="Currency 2 3 2" xfId="9685" xr:uid="{00000000-0005-0000-0000-000099040000}"/>
    <cellStyle name="Currency 2 3 3" xfId="9686" xr:uid="{00000000-0005-0000-0000-00009A040000}"/>
    <cellStyle name="Currency 2 3 3 2" xfId="9687" xr:uid="{00000000-0005-0000-0000-00009B040000}"/>
    <cellStyle name="Currency 2 4" xfId="9688" xr:uid="{00000000-0005-0000-0000-00009C040000}"/>
    <cellStyle name="Currency 2 5" xfId="9689" xr:uid="{00000000-0005-0000-0000-00009D040000}"/>
    <cellStyle name="Currency 3" xfId="9690" xr:uid="{00000000-0005-0000-0000-00009E040000}"/>
    <cellStyle name="Currency 3 2" xfId="9691" xr:uid="{00000000-0005-0000-0000-00009F040000}"/>
    <cellStyle name="Currency 4" xfId="9692" xr:uid="{00000000-0005-0000-0000-0000A0040000}"/>
    <cellStyle name="Currency 5" xfId="9693" xr:uid="{00000000-0005-0000-0000-0000A1040000}"/>
    <cellStyle name="Currency 5 2" xfId="9694" xr:uid="{00000000-0005-0000-0000-0000A2040000}"/>
    <cellStyle name="Currency 6" xfId="9695" xr:uid="{00000000-0005-0000-0000-0000A3040000}"/>
    <cellStyle name="Currency 6 2" xfId="9696" xr:uid="{00000000-0005-0000-0000-0000A4040000}"/>
    <cellStyle name="Currency 6 2 2" xfId="9697" xr:uid="{00000000-0005-0000-0000-0000A5040000}"/>
    <cellStyle name="Currency 6 3" xfId="9698" xr:uid="{00000000-0005-0000-0000-0000A6040000}"/>
    <cellStyle name="Currency 6 3 2" xfId="9699" xr:uid="{00000000-0005-0000-0000-0000A7040000}"/>
    <cellStyle name="Currency 7" xfId="9700" xr:uid="{00000000-0005-0000-0000-0000A8040000}"/>
    <cellStyle name="Currency 7 2" xfId="9701" xr:uid="{00000000-0005-0000-0000-0000A9040000}"/>
    <cellStyle name="Currency 7 2 2" xfId="9702" xr:uid="{00000000-0005-0000-0000-0000AA040000}"/>
    <cellStyle name="Currency 7 3" xfId="9703" xr:uid="{00000000-0005-0000-0000-0000AB040000}"/>
    <cellStyle name="Currency 7 3 2" xfId="9704" xr:uid="{00000000-0005-0000-0000-0000AC040000}"/>
    <cellStyle name="Currency 8" xfId="9705" xr:uid="{00000000-0005-0000-0000-0000AD040000}"/>
    <cellStyle name="Currency 9" xfId="9706" xr:uid="{00000000-0005-0000-0000-0000AE040000}"/>
    <cellStyle name="Currency 9 2" xfId="9707" xr:uid="{00000000-0005-0000-0000-0000AF040000}"/>
    <cellStyle name="Currency0" xfId="9708" xr:uid="{00000000-0005-0000-0000-0000B0040000}"/>
    <cellStyle name="Currency0 2" xfId="9709" xr:uid="{00000000-0005-0000-0000-0000B1040000}"/>
    <cellStyle name="Currency0 2 2" xfId="9710" xr:uid="{00000000-0005-0000-0000-0000B2040000}"/>
    <cellStyle name="Currency0 2 2 2" xfId="9711" xr:uid="{00000000-0005-0000-0000-0000B3040000}"/>
    <cellStyle name="Currency0 2 3" xfId="9712" xr:uid="{00000000-0005-0000-0000-0000B4040000}"/>
    <cellStyle name="Currency0 2 3 2" xfId="9713" xr:uid="{00000000-0005-0000-0000-0000B5040000}"/>
    <cellStyle name="Currency0 2 4" xfId="9714" xr:uid="{00000000-0005-0000-0000-0000B6040000}"/>
    <cellStyle name="Currency0 2 4 2" xfId="9715" xr:uid="{00000000-0005-0000-0000-0000B7040000}"/>
    <cellStyle name="Currency0 2 5" xfId="9716" xr:uid="{00000000-0005-0000-0000-0000B8040000}"/>
    <cellStyle name="Currency0 2 5 2" xfId="9717" xr:uid="{00000000-0005-0000-0000-0000B9040000}"/>
    <cellStyle name="Currency0 2 6" xfId="9718" xr:uid="{00000000-0005-0000-0000-0000BA040000}"/>
    <cellStyle name="Currency0 2 7" xfId="9719" xr:uid="{00000000-0005-0000-0000-0000BB040000}"/>
    <cellStyle name="Currency0 3" xfId="9720" xr:uid="{00000000-0005-0000-0000-0000BC040000}"/>
    <cellStyle name="Currency0 3 2" xfId="9721" xr:uid="{00000000-0005-0000-0000-0000BD040000}"/>
    <cellStyle name="Currency0 3 2 2" xfId="9722" xr:uid="{00000000-0005-0000-0000-0000BE040000}"/>
    <cellStyle name="Currency0 3 3" xfId="9723" xr:uid="{00000000-0005-0000-0000-0000BF040000}"/>
    <cellStyle name="Currency0 3 3 2" xfId="9724" xr:uid="{00000000-0005-0000-0000-0000C0040000}"/>
    <cellStyle name="Currency0 3 4" xfId="9725" xr:uid="{00000000-0005-0000-0000-0000C1040000}"/>
    <cellStyle name="Currency0 3 4 2" xfId="9726" xr:uid="{00000000-0005-0000-0000-0000C2040000}"/>
    <cellStyle name="Currency0 3 5" xfId="9727" xr:uid="{00000000-0005-0000-0000-0000C3040000}"/>
    <cellStyle name="Currency0 3 5 2" xfId="9728" xr:uid="{00000000-0005-0000-0000-0000C4040000}"/>
    <cellStyle name="Currency0 3 6" xfId="9729" xr:uid="{00000000-0005-0000-0000-0000C5040000}"/>
    <cellStyle name="Currency0 4" xfId="9730" xr:uid="{00000000-0005-0000-0000-0000C6040000}"/>
    <cellStyle name="Currency0 4 2" xfId="9731" xr:uid="{00000000-0005-0000-0000-0000C7040000}"/>
    <cellStyle name="Currency0 5" xfId="9732" xr:uid="{00000000-0005-0000-0000-0000C8040000}"/>
    <cellStyle name="Currency0 5 2" xfId="9733" xr:uid="{00000000-0005-0000-0000-0000C9040000}"/>
    <cellStyle name="Currency0 6" xfId="9734" xr:uid="{00000000-0005-0000-0000-0000CA040000}"/>
    <cellStyle name="Currency0 6 2" xfId="9735" xr:uid="{00000000-0005-0000-0000-0000CB040000}"/>
    <cellStyle name="Currency0 7" xfId="9736" xr:uid="{00000000-0005-0000-0000-0000CC040000}"/>
    <cellStyle name="Currency0 7 2" xfId="9737" xr:uid="{00000000-0005-0000-0000-0000CD040000}"/>
    <cellStyle name="Currency0 8" xfId="9738" xr:uid="{00000000-0005-0000-0000-0000CE040000}"/>
    <cellStyle name="Currency0 8 2" xfId="9739" xr:uid="{00000000-0005-0000-0000-0000CF040000}"/>
    <cellStyle name="Currency0 9" xfId="9740" xr:uid="{00000000-0005-0000-0000-0000D0040000}"/>
    <cellStyle name="Date" xfId="9741" xr:uid="{00000000-0005-0000-0000-0000D1040000}"/>
    <cellStyle name="Date - Style1" xfId="9742" xr:uid="{00000000-0005-0000-0000-0000D2040000}"/>
    <cellStyle name="Date 10" xfId="9743" xr:uid="{00000000-0005-0000-0000-0000D3040000}"/>
    <cellStyle name="Date 11" xfId="9744" xr:uid="{00000000-0005-0000-0000-0000D4040000}"/>
    <cellStyle name="Date 12" xfId="9745" xr:uid="{00000000-0005-0000-0000-0000D5040000}"/>
    <cellStyle name="Date 13" xfId="9746" xr:uid="{00000000-0005-0000-0000-0000D6040000}"/>
    <cellStyle name="Date 14" xfId="9747" xr:uid="{00000000-0005-0000-0000-0000D7040000}"/>
    <cellStyle name="Date 15" xfId="9748" xr:uid="{00000000-0005-0000-0000-0000D8040000}"/>
    <cellStyle name="Date 16" xfId="9749" xr:uid="{00000000-0005-0000-0000-0000D9040000}"/>
    <cellStyle name="Date 17" xfId="9750" xr:uid="{00000000-0005-0000-0000-0000DA040000}"/>
    <cellStyle name="Date 18" xfId="9751" xr:uid="{00000000-0005-0000-0000-0000DB040000}"/>
    <cellStyle name="Date 19" xfId="9752" xr:uid="{00000000-0005-0000-0000-0000DC040000}"/>
    <cellStyle name="Date 2" xfId="9753" xr:uid="{00000000-0005-0000-0000-0000DD040000}"/>
    <cellStyle name="Date 2 2" xfId="9754" xr:uid="{00000000-0005-0000-0000-0000DE040000}"/>
    <cellStyle name="Date 2 2 2" xfId="9755" xr:uid="{00000000-0005-0000-0000-0000DF040000}"/>
    <cellStyle name="Date 2 3" xfId="9756" xr:uid="{00000000-0005-0000-0000-0000E0040000}"/>
    <cellStyle name="Date 2 3 2" xfId="9757" xr:uid="{00000000-0005-0000-0000-0000E1040000}"/>
    <cellStyle name="Date 2 4" xfId="9758" xr:uid="{00000000-0005-0000-0000-0000E2040000}"/>
    <cellStyle name="Date 2 4 2" xfId="9759" xr:uid="{00000000-0005-0000-0000-0000E3040000}"/>
    <cellStyle name="Date 2 5" xfId="9760" xr:uid="{00000000-0005-0000-0000-0000E4040000}"/>
    <cellStyle name="Date 2 5 2" xfId="9761" xr:uid="{00000000-0005-0000-0000-0000E5040000}"/>
    <cellStyle name="Date 2 6" xfId="9762" xr:uid="{00000000-0005-0000-0000-0000E6040000}"/>
    <cellStyle name="Date 2 7" xfId="9763" xr:uid="{00000000-0005-0000-0000-0000E7040000}"/>
    <cellStyle name="Date 20" xfId="9764" xr:uid="{00000000-0005-0000-0000-0000E8040000}"/>
    <cellStyle name="Date 21" xfId="9765" xr:uid="{00000000-0005-0000-0000-0000E9040000}"/>
    <cellStyle name="Date 3" xfId="9766" xr:uid="{00000000-0005-0000-0000-0000EA040000}"/>
    <cellStyle name="Date 3 2" xfId="9767" xr:uid="{00000000-0005-0000-0000-0000EB040000}"/>
    <cellStyle name="Date 3 2 2" xfId="9768" xr:uid="{00000000-0005-0000-0000-0000EC040000}"/>
    <cellStyle name="Date 3 3" xfId="9769" xr:uid="{00000000-0005-0000-0000-0000ED040000}"/>
    <cellStyle name="Date 3 3 2" xfId="9770" xr:uid="{00000000-0005-0000-0000-0000EE040000}"/>
    <cellStyle name="Date 3 4" xfId="9771" xr:uid="{00000000-0005-0000-0000-0000EF040000}"/>
    <cellStyle name="Date 3 4 2" xfId="9772" xr:uid="{00000000-0005-0000-0000-0000F0040000}"/>
    <cellStyle name="Date 3 5" xfId="9773" xr:uid="{00000000-0005-0000-0000-0000F1040000}"/>
    <cellStyle name="Date 3 5 2" xfId="9774" xr:uid="{00000000-0005-0000-0000-0000F2040000}"/>
    <cellStyle name="Date 3 6" xfId="9775" xr:uid="{00000000-0005-0000-0000-0000F3040000}"/>
    <cellStyle name="Date 4" xfId="9776" xr:uid="{00000000-0005-0000-0000-0000F4040000}"/>
    <cellStyle name="Date 4 2" xfId="9777" xr:uid="{00000000-0005-0000-0000-0000F5040000}"/>
    <cellStyle name="Date 5" xfId="9778" xr:uid="{00000000-0005-0000-0000-0000F6040000}"/>
    <cellStyle name="Date 5 2" xfId="9779" xr:uid="{00000000-0005-0000-0000-0000F7040000}"/>
    <cellStyle name="Date 6" xfId="9780" xr:uid="{00000000-0005-0000-0000-0000F8040000}"/>
    <cellStyle name="Date 6 2" xfId="9781" xr:uid="{00000000-0005-0000-0000-0000F9040000}"/>
    <cellStyle name="Date 7" xfId="9782" xr:uid="{00000000-0005-0000-0000-0000FA040000}"/>
    <cellStyle name="Date 7 2" xfId="9783" xr:uid="{00000000-0005-0000-0000-0000FB040000}"/>
    <cellStyle name="Date 8" xfId="9784" xr:uid="{00000000-0005-0000-0000-0000FC040000}"/>
    <cellStyle name="Date 8 2" xfId="9785" xr:uid="{00000000-0005-0000-0000-0000FD040000}"/>
    <cellStyle name="Date 9" xfId="9786" xr:uid="{00000000-0005-0000-0000-0000FE040000}"/>
    <cellStyle name="Date 9 2" xfId="9787" xr:uid="{00000000-0005-0000-0000-0000FF040000}"/>
    <cellStyle name="Emphasis 1" xfId="243" xr:uid="{00000000-0005-0000-0000-000000050000}"/>
    <cellStyle name="Emphasis 1 2" xfId="9788" xr:uid="{00000000-0005-0000-0000-000001050000}"/>
    <cellStyle name="Emphasis 2" xfId="244" xr:uid="{00000000-0005-0000-0000-000002050000}"/>
    <cellStyle name="Emphasis 2 2" xfId="9789" xr:uid="{00000000-0005-0000-0000-000003050000}"/>
    <cellStyle name="Emphasis 3" xfId="245" xr:uid="{00000000-0005-0000-0000-000004050000}"/>
    <cellStyle name="Emphasis 3 2" xfId="9790" xr:uid="{00000000-0005-0000-0000-000005050000}"/>
    <cellStyle name="Explanatory Text 2" xfId="9791" xr:uid="{00000000-0005-0000-0000-000006050000}"/>
    <cellStyle name="Fixed" xfId="9792" xr:uid="{00000000-0005-0000-0000-000007050000}"/>
    <cellStyle name="Fixed 2" xfId="9793" xr:uid="{00000000-0005-0000-0000-000008050000}"/>
    <cellStyle name="Fixed 2 2" xfId="9794" xr:uid="{00000000-0005-0000-0000-000009050000}"/>
    <cellStyle name="Fixed 2 2 2" xfId="9795" xr:uid="{00000000-0005-0000-0000-00000A050000}"/>
    <cellStyle name="Fixed 2 3" xfId="9796" xr:uid="{00000000-0005-0000-0000-00000B050000}"/>
    <cellStyle name="Fixed 2 3 2" xfId="9797" xr:uid="{00000000-0005-0000-0000-00000C050000}"/>
    <cellStyle name="Fixed 2 4" xfId="9798" xr:uid="{00000000-0005-0000-0000-00000D050000}"/>
    <cellStyle name="Fixed 2 4 2" xfId="9799" xr:uid="{00000000-0005-0000-0000-00000E050000}"/>
    <cellStyle name="Fixed 2 5" xfId="9800" xr:uid="{00000000-0005-0000-0000-00000F050000}"/>
    <cellStyle name="Fixed 2 5 2" xfId="9801" xr:uid="{00000000-0005-0000-0000-000010050000}"/>
    <cellStyle name="Fixed 2 6" xfId="9802" xr:uid="{00000000-0005-0000-0000-000011050000}"/>
    <cellStyle name="Fixed 2 7" xfId="9803" xr:uid="{00000000-0005-0000-0000-000012050000}"/>
    <cellStyle name="Fixed 3" xfId="9804" xr:uid="{00000000-0005-0000-0000-000013050000}"/>
    <cellStyle name="Fixed 3 2" xfId="9805" xr:uid="{00000000-0005-0000-0000-000014050000}"/>
    <cellStyle name="Fixed 3 2 2" xfId="9806" xr:uid="{00000000-0005-0000-0000-000015050000}"/>
    <cellStyle name="Fixed 3 3" xfId="9807" xr:uid="{00000000-0005-0000-0000-000016050000}"/>
    <cellStyle name="Fixed 3 3 2" xfId="9808" xr:uid="{00000000-0005-0000-0000-000017050000}"/>
    <cellStyle name="Fixed 3 4" xfId="9809" xr:uid="{00000000-0005-0000-0000-000018050000}"/>
    <cellStyle name="Fixed 3 4 2" xfId="9810" xr:uid="{00000000-0005-0000-0000-000019050000}"/>
    <cellStyle name="Fixed 3 5" xfId="9811" xr:uid="{00000000-0005-0000-0000-00001A050000}"/>
    <cellStyle name="Fixed 3 5 2" xfId="9812" xr:uid="{00000000-0005-0000-0000-00001B050000}"/>
    <cellStyle name="Fixed 3 6" xfId="9813" xr:uid="{00000000-0005-0000-0000-00001C050000}"/>
    <cellStyle name="Fixed 4" xfId="9814" xr:uid="{00000000-0005-0000-0000-00001D050000}"/>
    <cellStyle name="Fixed 4 2" xfId="9815" xr:uid="{00000000-0005-0000-0000-00001E050000}"/>
    <cellStyle name="Fixed 5" xfId="9816" xr:uid="{00000000-0005-0000-0000-00001F050000}"/>
    <cellStyle name="Fixed 5 2" xfId="9817" xr:uid="{00000000-0005-0000-0000-000020050000}"/>
    <cellStyle name="Fixed 6" xfId="9818" xr:uid="{00000000-0005-0000-0000-000021050000}"/>
    <cellStyle name="Fixed 6 2" xfId="9819" xr:uid="{00000000-0005-0000-0000-000022050000}"/>
    <cellStyle name="Fixed 7" xfId="9820" xr:uid="{00000000-0005-0000-0000-000023050000}"/>
    <cellStyle name="Fixed 7 2" xfId="9821" xr:uid="{00000000-0005-0000-0000-000024050000}"/>
    <cellStyle name="Fixed 8" xfId="9822" xr:uid="{00000000-0005-0000-0000-000025050000}"/>
    <cellStyle name="Fixed 8 2" xfId="9823" xr:uid="{00000000-0005-0000-0000-000026050000}"/>
    <cellStyle name="Fixed 9" xfId="9824" xr:uid="{00000000-0005-0000-0000-000027050000}"/>
    <cellStyle name="Good 10" xfId="9184" xr:uid="{00000000-0005-0000-0000-000028050000}"/>
    <cellStyle name="Good 11" xfId="9185" xr:uid="{00000000-0005-0000-0000-000029050000}"/>
    <cellStyle name="Good 12" xfId="9186" xr:uid="{00000000-0005-0000-0000-00002A050000}"/>
    <cellStyle name="Good 13" xfId="9187" xr:uid="{00000000-0005-0000-0000-00002B050000}"/>
    <cellStyle name="Good 14" xfId="9188" xr:uid="{00000000-0005-0000-0000-00002C050000}"/>
    <cellStyle name="Good 15" xfId="9189" xr:uid="{00000000-0005-0000-0000-00002D050000}"/>
    <cellStyle name="Good 16" xfId="9190" xr:uid="{00000000-0005-0000-0000-00002E050000}"/>
    <cellStyle name="Good 17" xfId="9191" xr:uid="{00000000-0005-0000-0000-00002F050000}"/>
    <cellStyle name="Good 18" xfId="9192" xr:uid="{00000000-0005-0000-0000-000030050000}"/>
    <cellStyle name="Good 19" xfId="9825" xr:uid="{00000000-0005-0000-0000-000031050000}"/>
    <cellStyle name="Good 2" xfId="246" xr:uid="{00000000-0005-0000-0000-000032050000}"/>
    <cellStyle name="Good 3" xfId="9193" xr:uid="{00000000-0005-0000-0000-000033050000}"/>
    <cellStyle name="Good 4" xfId="9194" xr:uid="{00000000-0005-0000-0000-000034050000}"/>
    <cellStyle name="Good 5" xfId="9195" xr:uid="{00000000-0005-0000-0000-000035050000}"/>
    <cellStyle name="Good 6" xfId="9196" xr:uid="{00000000-0005-0000-0000-000036050000}"/>
    <cellStyle name="Good 7" xfId="9197" xr:uid="{00000000-0005-0000-0000-000037050000}"/>
    <cellStyle name="Good 8" xfId="9198" xr:uid="{00000000-0005-0000-0000-000038050000}"/>
    <cellStyle name="Good 9" xfId="9199" xr:uid="{00000000-0005-0000-0000-000039050000}"/>
    <cellStyle name="Heading 1 10" xfId="9200" xr:uid="{00000000-0005-0000-0000-00003A050000}"/>
    <cellStyle name="Heading 1 11" xfId="9201" xr:uid="{00000000-0005-0000-0000-00003B050000}"/>
    <cellStyle name="Heading 1 12" xfId="9202" xr:uid="{00000000-0005-0000-0000-00003C050000}"/>
    <cellStyle name="Heading 1 13" xfId="9203" xr:uid="{00000000-0005-0000-0000-00003D050000}"/>
    <cellStyle name="Heading 1 14" xfId="9204" xr:uid="{00000000-0005-0000-0000-00003E050000}"/>
    <cellStyle name="Heading 1 15" xfId="9205" xr:uid="{00000000-0005-0000-0000-00003F050000}"/>
    <cellStyle name="Heading 1 16" xfId="9206" xr:uid="{00000000-0005-0000-0000-000040050000}"/>
    <cellStyle name="Heading 1 17" xfId="9207" xr:uid="{00000000-0005-0000-0000-000041050000}"/>
    <cellStyle name="Heading 1 18" xfId="9208" xr:uid="{00000000-0005-0000-0000-000042050000}"/>
    <cellStyle name="Heading 1 2" xfId="247" xr:uid="{00000000-0005-0000-0000-000043050000}"/>
    <cellStyle name="Heading 1 2 2" xfId="9826" xr:uid="{00000000-0005-0000-0000-000044050000}"/>
    <cellStyle name="Heading 1 3" xfId="9209" xr:uid="{00000000-0005-0000-0000-000045050000}"/>
    <cellStyle name="Heading 1 3 2" xfId="9827" xr:uid="{00000000-0005-0000-0000-000046050000}"/>
    <cellStyle name="Heading 1 4" xfId="9210" xr:uid="{00000000-0005-0000-0000-000047050000}"/>
    <cellStyle name="Heading 1 4 2" xfId="9828" xr:uid="{00000000-0005-0000-0000-000048050000}"/>
    <cellStyle name="Heading 1 5" xfId="9211" xr:uid="{00000000-0005-0000-0000-000049050000}"/>
    <cellStyle name="Heading 1 5 2" xfId="9829" xr:uid="{00000000-0005-0000-0000-00004A050000}"/>
    <cellStyle name="Heading 1 6" xfId="9212" xr:uid="{00000000-0005-0000-0000-00004B050000}"/>
    <cellStyle name="Heading 1 6 2" xfId="9830" xr:uid="{00000000-0005-0000-0000-00004C050000}"/>
    <cellStyle name="Heading 1 7" xfId="9213" xr:uid="{00000000-0005-0000-0000-00004D050000}"/>
    <cellStyle name="Heading 1 7 2" xfId="9831" xr:uid="{00000000-0005-0000-0000-00004E050000}"/>
    <cellStyle name="Heading 1 8" xfId="9214" xr:uid="{00000000-0005-0000-0000-00004F050000}"/>
    <cellStyle name="Heading 1 9" xfId="9215" xr:uid="{00000000-0005-0000-0000-000050050000}"/>
    <cellStyle name="Heading 2 10" xfId="9216" xr:uid="{00000000-0005-0000-0000-000051050000}"/>
    <cellStyle name="Heading 2 11" xfId="9217" xr:uid="{00000000-0005-0000-0000-000052050000}"/>
    <cellStyle name="Heading 2 12" xfId="9218" xr:uid="{00000000-0005-0000-0000-000053050000}"/>
    <cellStyle name="Heading 2 13" xfId="9219" xr:uid="{00000000-0005-0000-0000-000054050000}"/>
    <cellStyle name="Heading 2 14" xfId="9220" xr:uid="{00000000-0005-0000-0000-000055050000}"/>
    <cellStyle name="Heading 2 15" xfId="9221" xr:uid="{00000000-0005-0000-0000-000056050000}"/>
    <cellStyle name="Heading 2 16" xfId="9222" xr:uid="{00000000-0005-0000-0000-000057050000}"/>
    <cellStyle name="Heading 2 17" xfId="9223" xr:uid="{00000000-0005-0000-0000-000058050000}"/>
    <cellStyle name="Heading 2 18" xfId="9224" xr:uid="{00000000-0005-0000-0000-000059050000}"/>
    <cellStyle name="Heading 2 2" xfId="248" xr:uid="{00000000-0005-0000-0000-00005A050000}"/>
    <cellStyle name="Heading 2 2 2" xfId="9832" xr:uid="{00000000-0005-0000-0000-00005B050000}"/>
    <cellStyle name="Heading 2 3" xfId="9225" xr:uid="{00000000-0005-0000-0000-00005C050000}"/>
    <cellStyle name="Heading 2 3 2" xfId="9833" xr:uid="{00000000-0005-0000-0000-00005D050000}"/>
    <cellStyle name="Heading 2 4" xfId="9226" xr:uid="{00000000-0005-0000-0000-00005E050000}"/>
    <cellStyle name="Heading 2 4 2" xfId="9834" xr:uid="{00000000-0005-0000-0000-00005F050000}"/>
    <cellStyle name="Heading 2 5" xfId="9227" xr:uid="{00000000-0005-0000-0000-000060050000}"/>
    <cellStyle name="Heading 2 5 2" xfId="9835" xr:uid="{00000000-0005-0000-0000-000061050000}"/>
    <cellStyle name="Heading 2 6" xfId="9228" xr:uid="{00000000-0005-0000-0000-000062050000}"/>
    <cellStyle name="Heading 2 6 2" xfId="9836" xr:uid="{00000000-0005-0000-0000-000063050000}"/>
    <cellStyle name="Heading 2 7" xfId="9229" xr:uid="{00000000-0005-0000-0000-000064050000}"/>
    <cellStyle name="Heading 2 7 2" xfId="9837" xr:uid="{00000000-0005-0000-0000-000065050000}"/>
    <cellStyle name="Heading 2 8" xfId="9230" xr:uid="{00000000-0005-0000-0000-000066050000}"/>
    <cellStyle name="Heading 2 9" xfId="9231" xr:uid="{00000000-0005-0000-0000-000067050000}"/>
    <cellStyle name="Heading 3 10" xfId="9232" xr:uid="{00000000-0005-0000-0000-000068050000}"/>
    <cellStyle name="Heading 3 11" xfId="9233" xr:uid="{00000000-0005-0000-0000-000069050000}"/>
    <cellStyle name="Heading 3 12" xfId="9234" xr:uid="{00000000-0005-0000-0000-00006A050000}"/>
    <cellStyle name="Heading 3 13" xfId="9235" xr:uid="{00000000-0005-0000-0000-00006B050000}"/>
    <cellStyle name="Heading 3 14" xfId="9236" xr:uid="{00000000-0005-0000-0000-00006C050000}"/>
    <cellStyle name="Heading 3 15" xfId="9237" xr:uid="{00000000-0005-0000-0000-00006D050000}"/>
    <cellStyle name="Heading 3 16" xfId="9238" xr:uid="{00000000-0005-0000-0000-00006E050000}"/>
    <cellStyle name="Heading 3 17" xfId="9239" xr:uid="{00000000-0005-0000-0000-00006F050000}"/>
    <cellStyle name="Heading 3 18" xfId="9240" xr:uid="{00000000-0005-0000-0000-000070050000}"/>
    <cellStyle name="Heading 3 2" xfId="249" xr:uid="{00000000-0005-0000-0000-000071050000}"/>
    <cellStyle name="Heading 3 3" xfId="9241" xr:uid="{00000000-0005-0000-0000-000072050000}"/>
    <cellStyle name="Heading 3 4" xfId="9242" xr:uid="{00000000-0005-0000-0000-000073050000}"/>
    <cellStyle name="Heading 3 5" xfId="9243" xr:uid="{00000000-0005-0000-0000-000074050000}"/>
    <cellStyle name="Heading 3 6" xfId="9244" xr:uid="{00000000-0005-0000-0000-000075050000}"/>
    <cellStyle name="Heading 3 7" xfId="9245" xr:uid="{00000000-0005-0000-0000-000076050000}"/>
    <cellStyle name="Heading 3 8" xfId="9246" xr:uid="{00000000-0005-0000-0000-000077050000}"/>
    <cellStyle name="Heading 3 9" xfId="9247" xr:uid="{00000000-0005-0000-0000-000078050000}"/>
    <cellStyle name="Heading 4 10" xfId="9248" xr:uid="{00000000-0005-0000-0000-000079050000}"/>
    <cellStyle name="Heading 4 11" xfId="9249" xr:uid="{00000000-0005-0000-0000-00007A050000}"/>
    <cellStyle name="Heading 4 12" xfId="9250" xr:uid="{00000000-0005-0000-0000-00007B050000}"/>
    <cellStyle name="Heading 4 13" xfId="9251" xr:uid="{00000000-0005-0000-0000-00007C050000}"/>
    <cellStyle name="Heading 4 14" xfId="9252" xr:uid="{00000000-0005-0000-0000-00007D050000}"/>
    <cellStyle name="Heading 4 15" xfId="9253" xr:uid="{00000000-0005-0000-0000-00007E050000}"/>
    <cellStyle name="Heading 4 16" xfId="9254" xr:uid="{00000000-0005-0000-0000-00007F050000}"/>
    <cellStyle name="Heading 4 17" xfId="9255" xr:uid="{00000000-0005-0000-0000-000080050000}"/>
    <cellStyle name="Heading 4 18" xfId="9256" xr:uid="{00000000-0005-0000-0000-000081050000}"/>
    <cellStyle name="Heading 4 2" xfId="250" xr:uid="{00000000-0005-0000-0000-000082050000}"/>
    <cellStyle name="Heading 4 3" xfId="9257" xr:uid="{00000000-0005-0000-0000-000083050000}"/>
    <cellStyle name="Heading 4 4" xfId="9258" xr:uid="{00000000-0005-0000-0000-000084050000}"/>
    <cellStyle name="Heading 4 5" xfId="9259" xr:uid="{00000000-0005-0000-0000-000085050000}"/>
    <cellStyle name="Heading 4 6" xfId="9260" xr:uid="{00000000-0005-0000-0000-000086050000}"/>
    <cellStyle name="Heading 4 7" xfId="9261" xr:uid="{00000000-0005-0000-0000-000087050000}"/>
    <cellStyle name="Heading 4 8" xfId="9262" xr:uid="{00000000-0005-0000-0000-000088050000}"/>
    <cellStyle name="Heading 4 9" xfId="9263" xr:uid="{00000000-0005-0000-0000-000089050000}"/>
    <cellStyle name="Hyperlink 5" xfId="9838" xr:uid="{00000000-0005-0000-0000-00008A050000}"/>
    <cellStyle name="Input 10" xfId="9264" xr:uid="{00000000-0005-0000-0000-00008B050000}"/>
    <cellStyle name="Input 11" xfId="9265" xr:uid="{00000000-0005-0000-0000-00008C050000}"/>
    <cellStyle name="Input 12" xfId="9266" xr:uid="{00000000-0005-0000-0000-00008D050000}"/>
    <cellStyle name="Input 13" xfId="9267" xr:uid="{00000000-0005-0000-0000-00008E050000}"/>
    <cellStyle name="Input 14" xfId="9268" xr:uid="{00000000-0005-0000-0000-00008F050000}"/>
    <cellStyle name="Input 15" xfId="9269" xr:uid="{00000000-0005-0000-0000-000090050000}"/>
    <cellStyle name="Input 16" xfId="9270" xr:uid="{00000000-0005-0000-0000-000091050000}"/>
    <cellStyle name="Input 17" xfId="9271" xr:uid="{00000000-0005-0000-0000-000092050000}"/>
    <cellStyle name="Input 18" xfId="9272" xr:uid="{00000000-0005-0000-0000-000093050000}"/>
    <cellStyle name="Input 2" xfId="251" xr:uid="{00000000-0005-0000-0000-000094050000}"/>
    <cellStyle name="Input 2 10" xfId="252" xr:uid="{00000000-0005-0000-0000-000095050000}"/>
    <cellStyle name="Input 2 10 2" xfId="253" xr:uid="{00000000-0005-0000-0000-000096050000}"/>
    <cellStyle name="Input 2 10 3" xfId="254" xr:uid="{00000000-0005-0000-0000-000097050000}"/>
    <cellStyle name="Input 2 10 4" xfId="255" xr:uid="{00000000-0005-0000-0000-000098050000}"/>
    <cellStyle name="Input 2 11" xfId="256" xr:uid="{00000000-0005-0000-0000-000099050000}"/>
    <cellStyle name="Input 2 11 2" xfId="257" xr:uid="{00000000-0005-0000-0000-00009A050000}"/>
    <cellStyle name="Input 2 11 3" xfId="258" xr:uid="{00000000-0005-0000-0000-00009B050000}"/>
    <cellStyle name="Input 2 11 4" xfId="259" xr:uid="{00000000-0005-0000-0000-00009C050000}"/>
    <cellStyle name="Input 2 12" xfId="260" xr:uid="{00000000-0005-0000-0000-00009D050000}"/>
    <cellStyle name="Input 2 12 2" xfId="261" xr:uid="{00000000-0005-0000-0000-00009E050000}"/>
    <cellStyle name="Input 2 12 3" xfId="262" xr:uid="{00000000-0005-0000-0000-00009F050000}"/>
    <cellStyle name="Input 2 12 4" xfId="263" xr:uid="{00000000-0005-0000-0000-0000A0050000}"/>
    <cellStyle name="Input 2 13" xfId="264" xr:uid="{00000000-0005-0000-0000-0000A1050000}"/>
    <cellStyle name="Input 2 13 2" xfId="265" xr:uid="{00000000-0005-0000-0000-0000A2050000}"/>
    <cellStyle name="Input 2 13 3" xfId="266" xr:uid="{00000000-0005-0000-0000-0000A3050000}"/>
    <cellStyle name="Input 2 13 4" xfId="267" xr:uid="{00000000-0005-0000-0000-0000A4050000}"/>
    <cellStyle name="Input 2 14" xfId="268" xr:uid="{00000000-0005-0000-0000-0000A5050000}"/>
    <cellStyle name="Input 2 14 2" xfId="269" xr:uid="{00000000-0005-0000-0000-0000A6050000}"/>
    <cellStyle name="Input 2 14 3" xfId="270" xr:uid="{00000000-0005-0000-0000-0000A7050000}"/>
    <cellStyle name="Input 2 14 4" xfId="271" xr:uid="{00000000-0005-0000-0000-0000A8050000}"/>
    <cellStyle name="Input 2 15" xfId="272" xr:uid="{00000000-0005-0000-0000-0000A9050000}"/>
    <cellStyle name="Input 2 15 2" xfId="273" xr:uid="{00000000-0005-0000-0000-0000AA050000}"/>
    <cellStyle name="Input 2 15 3" xfId="274" xr:uid="{00000000-0005-0000-0000-0000AB050000}"/>
    <cellStyle name="Input 2 15 4" xfId="275" xr:uid="{00000000-0005-0000-0000-0000AC050000}"/>
    <cellStyle name="Input 2 16" xfId="276" xr:uid="{00000000-0005-0000-0000-0000AD050000}"/>
    <cellStyle name="Input 2 16 2" xfId="277" xr:uid="{00000000-0005-0000-0000-0000AE050000}"/>
    <cellStyle name="Input 2 16 3" xfId="278" xr:uid="{00000000-0005-0000-0000-0000AF050000}"/>
    <cellStyle name="Input 2 16 4" xfId="279" xr:uid="{00000000-0005-0000-0000-0000B0050000}"/>
    <cellStyle name="Input 2 17" xfId="280" xr:uid="{00000000-0005-0000-0000-0000B1050000}"/>
    <cellStyle name="Input 2 17 2" xfId="281" xr:uid="{00000000-0005-0000-0000-0000B2050000}"/>
    <cellStyle name="Input 2 17 3" xfId="282" xr:uid="{00000000-0005-0000-0000-0000B3050000}"/>
    <cellStyle name="Input 2 17 4" xfId="283" xr:uid="{00000000-0005-0000-0000-0000B4050000}"/>
    <cellStyle name="Input 2 18" xfId="284" xr:uid="{00000000-0005-0000-0000-0000B5050000}"/>
    <cellStyle name="Input 2 18 2" xfId="285" xr:uid="{00000000-0005-0000-0000-0000B6050000}"/>
    <cellStyle name="Input 2 18 3" xfId="286" xr:uid="{00000000-0005-0000-0000-0000B7050000}"/>
    <cellStyle name="Input 2 18 4" xfId="287" xr:uid="{00000000-0005-0000-0000-0000B8050000}"/>
    <cellStyle name="Input 2 19" xfId="288" xr:uid="{00000000-0005-0000-0000-0000B9050000}"/>
    <cellStyle name="Input 2 19 2" xfId="289" xr:uid="{00000000-0005-0000-0000-0000BA050000}"/>
    <cellStyle name="Input 2 19 3" xfId="290" xr:uid="{00000000-0005-0000-0000-0000BB050000}"/>
    <cellStyle name="Input 2 19 4" xfId="291" xr:uid="{00000000-0005-0000-0000-0000BC050000}"/>
    <cellStyle name="Input 2 2" xfId="292" xr:uid="{00000000-0005-0000-0000-0000BD050000}"/>
    <cellStyle name="Input 2 2 2" xfId="293" xr:uid="{00000000-0005-0000-0000-0000BE050000}"/>
    <cellStyle name="Input 2 2 3" xfId="294" xr:uid="{00000000-0005-0000-0000-0000BF050000}"/>
    <cellStyle name="Input 2 2 4" xfId="295" xr:uid="{00000000-0005-0000-0000-0000C0050000}"/>
    <cellStyle name="Input 2 20" xfId="296" xr:uid="{00000000-0005-0000-0000-0000C1050000}"/>
    <cellStyle name="Input 2 20 2" xfId="297" xr:uid="{00000000-0005-0000-0000-0000C2050000}"/>
    <cellStyle name="Input 2 20 3" xfId="298" xr:uid="{00000000-0005-0000-0000-0000C3050000}"/>
    <cellStyle name="Input 2 20 4" xfId="299" xr:uid="{00000000-0005-0000-0000-0000C4050000}"/>
    <cellStyle name="Input 2 21" xfId="300" xr:uid="{00000000-0005-0000-0000-0000C5050000}"/>
    <cellStyle name="Input 2 21 2" xfId="301" xr:uid="{00000000-0005-0000-0000-0000C6050000}"/>
    <cellStyle name="Input 2 21 3" xfId="302" xr:uid="{00000000-0005-0000-0000-0000C7050000}"/>
    <cellStyle name="Input 2 21 4" xfId="303" xr:uid="{00000000-0005-0000-0000-0000C8050000}"/>
    <cellStyle name="Input 2 22" xfId="304" xr:uid="{00000000-0005-0000-0000-0000C9050000}"/>
    <cellStyle name="Input 2 22 2" xfId="305" xr:uid="{00000000-0005-0000-0000-0000CA050000}"/>
    <cellStyle name="Input 2 22 3" xfId="306" xr:uid="{00000000-0005-0000-0000-0000CB050000}"/>
    <cellStyle name="Input 2 22 4" xfId="307" xr:uid="{00000000-0005-0000-0000-0000CC050000}"/>
    <cellStyle name="Input 2 23" xfId="308" xr:uid="{00000000-0005-0000-0000-0000CD050000}"/>
    <cellStyle name="Input 2 23 2" xfId="309" xr:uid="{00000000-0005-0000-0000-0000CE050000}"/>
    <cellStyle name="Input 2 23 3" xfId="310" xr:uid="{00000000-0005-0000-0000-0000CF050000}"/>
    <cellStyle name="Input 2 23 4" xfId="311" xr:uid="{00000000-0005-0000-0000-0000D0050000}"/>
    <cellStyle name="Input 2 24" xfId="312" xr:uid="{00000000-0005-0000-0000-0000D1050000}"/>
    <cellStyle name="Input 2 24 2" xfId="313" xr:uid="{00000000-0005-0000-0000-0000D2050000}"/>
    <cellStyle name="Input 2 24 3" xfId="314" xr:uid="{00000000-0005-0000-0000-0000D3050000}"/>
    <cellStyle name="Input 2 24 4" xfId="315" xr:uid="{00000000-0005-0000-0000-0000D4050000}"/>
    <cellStyle name="Input 2 25" xfId="316" xr:uid="{00000000-0005-0000-0000-0000D5050000}"/>
    <cellStyle name="Input 2 25 2" xfId="317" xr:uid="{00000000-0005-0000-0000-0000D6050000}"/>
    <cellStyle name="Input 2 25 3" xfId="318" xr:uid="{00000000-0005-0000-0000-0000D7050000}"/>
    <cellStyle name="Input 2 25 4" xfId="319" xr:uid="{00000000-0005-0000-0000-0000D8050000}"/>
    <cellStyle name="Input 2 26" xfId="320" xr:uid="{00000000-0005-0000-0000-0000D9050000}"/>
    <cellStyle name="Input 2 26 2" xfId="321" xr:uid="{00000000-0005-0000-0000-0000DA050000}"/>
    <cellStyle name="Input 2 26 3" xfId="322" xr:uid="{00000000-0005-0000-0000-0000DB050000}"/>
    <cellStyle name="Input 2 26 4" xfId="323" xr:uid="{00000000-0005-0000-0000-0000DC050000}"/>
    <cellStyle name="Input 2 27" xfId="324" xr:uid="{00000000-0005-0000-0000-0000DD050000}"/>
    <cellStyle name="Input 2 27 2" xfId="325" xr:uid="{00000000-0005-0000-0000-0000DE050000}"/>
    <cellStyle name="Input 2 27 3" xfId="326" xr:uid="{00000000-0005-0000-0000-0000DF050000}"/>
    <cellStyle name="Input 2 27 4" xfId="327" xr:uid="{00000000-0005-0000-0000-0000E0050000}"/>
    <cellStyle name="Input 2 28" xfId="328" xr:uid="{00000000-0005-0000-0000-0000E1050000}"/>
    <cellStyle name="Input 2 28 2" xfId="329" xr:uid="{00000000-0005-0000-0000-0000E2050000}"/>
    <cellStyle name="Input 2 28 3" xfId="330" xr:uid="{00000000-0005-0000-0000-0000E3050000}"/>
    <cellStyle name="Input 2 28 4" xfId="331" xr:uid="{00000000-0005-0000-0000-0000E4050000}"/>
    <cellStyle name="Input 2 29" xfId="332" xr:uid="{00000000-0005-0000-0000-0000E5050000}"/>
    <cellStyle name="Input 2 29 2" xfId="333" xr:uid="{00000000-0005-0000-0000-0000E6050000}"/>
    <cellStyle name="Input 2 29 3" xfId="334" xr:uid="{00000000-0005-0000-0000-0000E7050000}"/>
    <cellStyle name="Input 2 29 4" xfId="335" xr:uid="{00000000-0005-0000-0000-0000E8050000}"/>
    <cellStyle name="Input 2 3" xfId="336" xr:uid="{00000000-0005-0000-0000-0000E9050000}"/>
    <cellStyle name="Input 2 3 2" xfId="337" xr:uid="{00000000-0005-0000-0000-0000EA050000}"/>
    <cellStyle name="Input 2 3 3" xfId="338" xr:uid="{00000000-0005-0000-0000-0000EB050000}"/>
    <cellStyle name="Input 2 3 4" xfId="339" xr:uid="{00000000-0005-0000-0000-0000EC050000}"/>
    <cellStyle name="Input 2 30" xfId="340" xr:uid="{00000000-0005-0000-0000-0000ED050000}"/>
    <cellStyle name="Input 2 30 2" xfId="341" xr:uid="{00000000-0005-0000-0000-0000EE050000}"/>
    <cellStyle name="Input 2 30 3" xfId="342" xr:uid="{00000000-0005-0000-0000-0000EF050000}"/>
    <cellStyle name="Input 2 30 4" xfId="343" xr:uid="{00000000-0005-0000-0000-0000F0050000}"/>
    <cellStyle name="Input 2 31" xfId="344" xr:uid="{00000000-0005-0000-0000-0000F1050000}"/>
    <cellStyle name="Input 2 31 2" xfId="345" xr:uid="{00000000-0005-0000-0000-0000F2050000}"/>
    <cellStyle name="Input 2 31 3" xfId="346" xr:uid="{00000000-0005-0000-0000-0000F3050000}"/>
    <cellStyle name="Input 2 31 4" xfId="347" xr:uid="{00000000-0005-0000-0000-0000F4050000}"/>
    <cellStyle name="Input 2 32" xfId="348" xr:uid="{00000000-0005-0000-0000-0000F5050000}"/>
    <cellStyle name="Input 2 32 2" xfId="349" xr:uid="{00000000-0005-0000-0000-0000F6050000}"/>
    <cellStyle name="Input 2 32 3" xfId="350" xr:uid="{00000000-0005-0000-0000-0000F7050000}"/>
    <cellStyle name="Input 2 32 4" xfId="351" xr:uid="{00000000-0005-0000-0000-0000F8050000}"/>
    <cellStyle name="Input 2 33" xfId="352" xr:uid="{00000000-0005-0000-0000-0000F9050000}"/>
    <cellStyle name="Input 2 33 2" xfId="353" xr:uid="{00000000-0005-0000-0000-0000FA050000}"/>
    <cellStyle name="Input 2 33 3" xfId="354" xr:uid="{00000000-0005-0000-0000-0000FB050000}"/>
    <cellStyle name="Input 2 33 4" xfId="355" xr:uid="{00000000-0005-0000-0000-0000FC050000}"/>
    <cellStyle name="Input 2 34" xfId="356" xr:uid="{00000000-0005-0000-0000-0000FD050000}"/>
    <cellStyle name="Input 2 34 2" xfId="357" xr:uid="{00000000-0005-0000-0000-0000FE050000}"/>
    <cellStyle name="Input 2 34 3" xfId="358" xr:uid="{00000000-0005-0000-0000-0000FF050000}"/>
    <cellStyle name="Input 2 34 4" xfId="359" xr:uid="{00000000-0005-0000-0000-000000060000}"/>
    <cellStyle name="Input 2 35" xfId="360" xr:uid="{00000000-0005-0000-0000-000001060000}"/>
    <cellStyle name="Input 2 35 2" xfId="361" xr:uid="{00000000-0005-0000-0000-000002060000}"/>
    <cellStyle name="Input 2 35 3" xfId="362" xr:uid="{00000000-0005-0000-0000-000003060000}"/>
    <cellStyle name="Input 2 35 4" xfId="363" xr:uid="{00000000-0005-0000-0000-000004060000}"/>
    <cellStyle name="Input 2 36" xfId="364" xr:uid="{00000000-0005-0000-0000-000005060000}"/>
    <cellStyle name="Input 2 36 2" xfId="365" xr:uid="{00000000-0005-0000-0000-000006060000}"/>
    <cellStyle name="Input 2 36 3" xfId="366" xr:uid="{00000000-0005-0000-0000-000007060000}"/>
    <cellStyle name="Input 2 36 4" xfId="367" xr:uid="{00000000-0005-0000-0000-000008060000}"/>
    <cellStyle name="Input 2 37" xfId="368" xr:uid="{00000000-0005-0000-0000-000009060000}"/>
    <cellStyle name="Input 2 37 2" xfId="369" xr:uid="{00000000-0005-0000-0000-00000A060000}"/>
    <cellStyle name="Input 2 37 3" xfId="370" xr:uid="{00000000-0005-0000-0000-00000B060000}"/>
    <cellStyle name="Input 2 37 4" xfId="371" xr:uid="{00000000-0005-0000-0000-00000C060000}"/>
    <cellStyle name="Input 2 38" xfId="372" xr:uid="{00000000-0005-0000-0000-00000D060000}"/>
    <cellStyle name="Input 2 38 2" xfId="373" xr:uid="{00000000-0005-0000-0000-00000E060000}"/>
    <cellStyle name="Input 2 38 3" xfId="374" xr:uid="{00000000-0005-0000-0000-00000F060000}"/>
    <cellStyle name="Input 2 38 4" xfId="375" xr:uid="{00000000-0005-0000-0000-000010060000}"/>
    <cellStyle name="Input 2 39" xfId="376" xr:uid="{00000000-0005-0000-0000-000011060000}"/>
    <cellStyle name="Input 2 39 2" xfId="377" xr:uid="{00000000-0005-0000-0000-000012060000}"/>
    <cellStyle name="Input 2 39 3" xfId="378" xr:uid="{00000000-0005-0000-0000-000013060000}"/>
    <cellStyle name="Input 2 39 4" xfId="379" xr:uid="{00000000-0005-0000-0000-000014060000}"/>
    <cellStyle name="Input 2 4" xfId="380" xr:uid="{00000000-0005-0000-0000-000015060000}"/>
    <cellStyle name="Input 2 4 2" xfId="381" xr:uid="{00000000-0005-0000-0000-000016060000}"/>
    <cellStyle name="Input 2 4 3" xfId="382" xr:uid="{00000000-0005-0000-0000-000017060000}"/>
    <cellStyle name="Input 2 4 4" xfId="383" xr:uid="{00000000-0005-0000-0000-000018060000}"/>
    <cellStyle name="Input 2 40" xfId="384" xr:uid="{00000000-0005-0000-0000-000019060000}"/>
    <cellStyle name="Input 2 40 2" xfId="385" xr:uid="{00000000-0005-0000-0000-00001A060000}"/>
    <cellStyle name="Input 2 40 3" xfId="386" xr:uid="{00000000-0005-0000-0000-00001B060000}"/>
    <cellStyle name="Input 2 40 4" xfId="387" xr:uid="{00000000-0005-0000-0000-00001C060000}"/>
    <cellStyle name="Input 2 41" xfId="388" xr:uid="{00000000-0005-0000-0000-00001D060000}"/>
    <cellStyle name="Input 2 41 2" xfId="389" xr:uid="{00000000-0005-0000-0000-00001E060000}"/>
    <cellStyle name="Input 2 41 3" xfId="390" xr:uid="{00000000-0005-0000-0000-00001F060000}"/>
    <cellStyle name="Input 2 41 4" xfId="391" xr:uid="{00000000-0005-0000-0000-000020060000}"/>
    <cellStyle name="Input 2 42" xfId="392" xr:uid="{00000000-0005-0000-0000-000021060000}"/>
    <cellStyle name="Input 2 42 2" xfId="393" xr:uid="{00000000-0005-0000-0000-000022060000}"/>
    <cellStyle name="Input 2 42 3" xfId="394" xr:uid="{00000000-0005-0000-0000-000023060000}"/>
    <cellStyle name="Input 2 42 4" xfId="395" xr:uid="{00000000-0005-0000-0000-000024060000}"/>
    <cellStyle name="Input 2 43" xfId="396" xr:uid="{00000000-0005-0000-0000-000025060000}"/>
    <cellStyle name="Input 2 43 2" xfId="397" xr:uid="{00000000-0005-0000-0000-000026060000}"/>
    <cellStyle name="Input 2 43 3" xfId="398" xr:uid="{00000000-0005-0000-0000-000027060000}"/>
    <cellStyle name="Input 2 43 4" xfId="399" xr:uid="{00000000-0005-0000-0000-000028060000}"/>
    <cellStyle name="Input 2 44" xfId="400" xr:uid="{00000000-0005-0000-0000-000029060000}"/>
    <cellStyle name="Input 2 44 2" xfId="401" xr:uid="{00000000-0005-0000-0000-00002A060000}"/>
    <cellStyle name="Input 2 44 3" xfId="402" xr:uid="{00000000-0005-0000-0000-00002B060000}"/>
    <cellStyle name="Input 2 44 4" xfId="403" xr:uid="{00000000-0005-0000-0000-00002C060000}"/>
    <cellStyle name="Input 2 45" xfId="404" xr:uid="{00000000-0005-0000-0000-00002D060000}"/>
    <cellStyle name="Input 2 45 2" xfId="405" xr:uid="{00000000-0005-0000-0000-00002E060000}"/>
    <cellStyle name="Input 2 45 3" xfId="406" xr:uid="{00000000-0005-0000-0000-00002F060000}"/>
    <cellStyle name="Input 2 45 4" xfId="407" xr:uid="{00000000-0005-0000-0000-000030060000}"/>
    <cellStyle name="Input 2 46" xfId="408" xr:uid="{00000000-0005-0000-0000-000031060000}"/>
    <cellStyle name="Input 2 46 2" xfId="409" xr:uid="{00000000-0005-0000-0000-000032060000}"/>
    <cellStyle name="Input 2 46 3" xfId="410" xr:uid="{00000000-0005-0000-0000-000033060000}"/>
    <cellStyle name="Input 2 46 4" xfId="411" xr:uid="{00000000-0005-0000-0000-000034060000}"/>
    <cellStyle name="Input 2 47" xfId="412" xr:uid="{00000000-0005-0000-0000-000035060000}"/>
    <cellStyle name="Input 2 47 2" xfId="413" xr:uid="{00000000-0005-0000-0000-000036060000}"/>
    <cellStyle name="Input 2 47 3" xfId="414" xr:uid="{00000000-0005-0000-0000-000037060000}"/>
    <cellStyle name="Input 2 47 4" xfId="415" xr:uid="{00000000-0005-0000-0000-000038060000}"/>
    <cellStyle name="Input 2 5" xfId="416" xr:uid="{00000000-0005-0000-0000-000039060000}"/>
    <cellStyle name="Input 2 5 2" xfId="417" xr:uid="{00000000-0005-0000-0000-00003A060000}"/>
    <cellStyle name="Input 2 5 3" xfId="418" xr:uid="{00000000-0005-0000-0000-00003B060000}"/>
    <cellStyle name="Input 2 5 4" xfId="419" xr:uid="{00000000-0005-0000-0000-00003C060000}"/>
    <cellStyle name="Input 2 6" xfId="420" xr:uid="{00000000-0005-0000-0000-00003D060000}"/>
    <cellStyle name="Input 2 6 2" xfId="421" xr:uid="{00000000-0005-0000-0000-00003E060000}"/>
    <cellStyle name="Input 2 6 3" xfId="422" xr:uid="{00000000-0005-0000-0000-00003F060000}"/>
    <cellStyle name="Input 2 6 4" xfId="423" xr:uid="{00000000-0005-0000-0000-000040060000}"/>
    <cellStyle name="Input 2 7" xfId="424" xr:uid="{00000000-0005-0000-0000-000041060000}"/>
    <cellStyle name="Input 2 7 2" xfId="425" xr:uid="{00000000-0005-0000-0000-000042060000}"/>
    <cellStyle name="Input 2 7 3" xfId="426" xr:uid="{00000000-0005-0000-0000-000043060000}"/>
    <cellStyle name="Input 2 7 4" xfId="427" xr:uid="{00000000-0005-0000-0000-000044060000}"/>
    <cellStyle name="Input 2 8" xfId="428" xr:uid="{00000000-0005-0000-0000-000045060000}"/>
    <cellStyle name="Input 2 8 2" xfId="429" xr:uid="{00000000-0005-0000-0000-000046060000}"/>
    <cellStyle name="Input 2 8 3" xfId="430" xr:uid="{00000000-0005-0000-0000-000047060000}"/>
    <cellStyle name="Input 2 8 4" xfId="431" xr:uid="{00000000-0005-0000-0000-000048060000}"/>
    <cellStyle name="Input 2 9" xfId="432" xr:uid="{00000000-0005-0000-0000-000049060000}"/>
    <cellStyle name="Input 2 9 2" xfId="433" xr:uid="{00000000-0005-0000-0000-00004A060000}"/>
    <cellStyle name="Input 2 9 3" xfId="434" xr:uid="{00000000-0005-0000-0000-00004B060000}"/>
    <cellStyle name="Input 2 9 4" xfId="435" xr:uid="{00000000-0005-0000-0000-00004C060000}"/>
    <cellStyle name="Input 3" xfId="9273" xr:uid="{00000000-0005-0000-0000-00004D060000}"/>
    <cellStyle name="Input 4" xfId="9274" xr:uid="{00000000-0005-0000-0000-00004E060000}"/>
    <cellStyle name="Input 5" xfId="9275" xr:uid="{00000000-0005-0000-0000-00004F060000}"/>
    <cellStyle name="Input 6" xfId="9276" xr:uid="{00000000-0005-0000-0000-000050060000}"/>
    <cellStyle name="Input 7" xfId="9277" xr:uid="{00000000-0005-0000-0000-000051060000}"/>
    <cellStyle name="Input 8" xfId="9278" xr:uid="{00000000-0005-0000-0000-000052060000}"/>
    <cellStyle name="Input 9" xfId="9279" xr:uid="{00000000-0005-0000-0000-000053060000}"/>
    <cellStyle name="Linked Cell 10" xfId="9280" xr:uid="{00000000-0005-0000-0000-000054060000}"/>
    <cellStyle name="Linked Cell 11" xfId="9281" xr:uid="{00000000-0005-0000-0000-000055060000}"/>
    <cellStyle name="Linked Cell 12" xfId="9282" xr:uid="{00000000-0005-0000-0000-000056060000}"/>
    <cellStyle name="Linked Cell 13" xfId="9283" xr:uid="{00000000-0005-0000-0000-000057060000}"/>
    <cellStyle name="Linked Cell 14" xfId="9284" xr:uid="{00000000-0005-0000-0000-000058060000}"/>
    <cellStyle name="Linked Cell 15" xfId="9285" xr:uid="{00000000-0005-0000-0000-000059060000}"/>
    <cellStyle name="Linked Cell 16" xfId="9286" xr:uid="{00000000-0005-0000-0000-00005A060000}"/>
    <cellStyle name="Linked Cell 17" xfId="9287" xr:uid="{00000000-0005-0000-0000-00005B060000}"/>
    <cellStyle name="Linked Cell 18" xfId="9288" xr:uid="{00000000-0005-0000-0000-00005C060000}"/>
    <cellStyle name="Linked Cell 19" xfId="9839" xr:uid="{00000000-0005-0000-0000-00005D060000}"/>
    <cellStyle name="Linked Cell 2" xfId="436" xr:uid="{00000000-0005-0000-0000-00005E060000}"/>
    <cellStyle name="Linked Cell 3" xfId="9289" xr:uid="{00000000-0005-0000-0000-00005F060000}"/>
    <cellStyle name="Linked Cell 4" xfId="9290" xr:uid="{00000000-0005-0000-0000-000060060000}"/>
    <cellStyle name="Linked Cell 5" xfId="9291" xr:uid="{00000000-0005-0000-0000-000061060000}"/>
    <cellStyle name="Linked Cell 6" xfId="9292" xr:uid="{00000000-0005-0000-0000-000062060000}"/>
    <cellStyle name="Linked Cell 7" xfId="9293" xr:uid="{00000000-0005-0000-0000-000063060000}"/>
    <cellStyle name="Linked Cell 8" xfId="9294" xr:uid="{00000000-0005-0000-0000-000064060000}"/>
    <cellStyle name="Linked Cell 9" xfId="9295" xr:uid="{00000000-0005-0000-0000-000065060000}"/>
    <cellStyle name="Neutral 10" xfId="9296" xr:uid="{00000000-0005-0000-0000-000066060000}"/>
    <cellStyle name="Neutral 11" xfId="9297" xr:uid="{00000000-0005-0000-0000-000067060000}"/>
    <cellStyle name="Neutral 12" xfId="9298" xr:uid="{00000000-0005-0000-0000-000068060000}"/>
    <cellStyle name="Neutral 13" xfId="9299" xr:uid="{00000000-0005-0000-0000-000069060000}"/>
    <cellStyle name="Neutral 14" xfId="9300" xr:uid="{00000000-0005-0000-0000-00006A060000}"/>
    <cellStyle name="Neutral 15" xfId="9301" xr:uid="{00000000-0005-0000-0000-00006B060000}"/>
    <cellStyle name="Neutral 16" xfId="9302" xr:uid="{00000000-0005-0000-0000-00006C060000}"/>
    <cellStyle name="Neutral 17" xfId="9303" xr:uid="{00000000-0005-0000-0000-00006D060000}"/>
    <cellStyle name="Neutral 18" xfId="9304" xr:uid="{00000000-0005-0000-0000-00006E060000}"/>
    <cellStyle name="Neutral 19" xfId="9840" xr:uid="{00000000-0005-0000-0000-00006F060000}"/>
    <cellStyle name="Neutral 2" xfId="437" xr:uid="{00000000-0005-0000-0000-000070060000}"/>
    <cellStyle name="Neutral 3" xfId="9305" xr:uid="{00000000-0005-0000-0000-000071060000}"/>
    <cellStyle name="Neutral 4" xfId="9306" xr:uid="{00000000-0005-0000-0000-000072060000}"/>
    <cellStyle name="Neutral 5" xfId="9307" xr:uid="{00000000-0005-0000-0000-000073060000}"/>
    <cellStyle name="Neutral 6" xfId="9308" xr:uid="{00000000-0005-0000-0000-000074060000}"/>
    <cellStyle name="Neutral 7" xfId="9309" xr:uid="{00000000-0005-0000-0000-000075060000}"/>
    <cellStyle name="Neutral 8" xfId="9310" xr:uid="{00000000-0005-0000-0000-000076060000}"/>
    <cellStyle name="Neutral 9" xfId="9311" xr:uid="{00000000-0005-0000-0000-000077060000}"/>
    <cellStyle name="Normal" xfId="0" builtinId="0"/>
    <cellStyle name="Normal 10" xfId="9312" xr:uid="{00000000-0005-0000-0000-000079060000}"/>
    <cellStyle name="Normal 10 2" xfId="9841" xr:uid="{00000000-0005-0000-0000-00007A060000}"/>
    <cellStyle name="Normal 10 2 2" xfId="9842" xr:uid="{00000000-0005-0000-0000-00007B060000}"/>
    <cellStyle name="Normal 10 2 3" xfId="9843" xr:uid="{00000000-0005-0000-0000-00007C060000}"/>
    <cellStyle name="Normal 10 3" xfId="9844" xr:uid="{00000000-0005-0000-0000-00007D060000}"/>
    <cellStyle name="Normal 11" xfId="9313" xr:uid="{00000000-0005-0000-0000-00007E060000}"/>
    <cellStyle name="Normal 11 2" xfId="9845" xr:uid="{00000000-0005-0000-0000-00007F060000}"/>
    <cellStyle name="Normal 11 2 2" xfId="9846" xr:uid="{00000000-0005-0000-0000-000080060000}"/>
    <cellStyle name="Normal 11 3" xfId="9847" xr:uid="{00000000-0005-0000-0000-000081060000}"/>
    <cellStyle name="Normal 12" xfId="9314" xr:uid="{00000000-0005-0000-0000-000082060000}"/>
    <cellStyle name="Normal 12 2" xfId="9848" xr:uid="{00000000-0005-0000-0000-000083060000}"/>
    <cellStyle name="Normal 12 3" xfId="9849" xr:uid="{00000000-0005-0000-0000-000084060000}"/>
    <cellStyle name="Normal 12 3 2" xfId="9850" xr:uid="{00000000-0005-0000-0000-000085060000}"/>
    <cellStyle name="Normal 12 4" xfId="9851" xr:uid="{00000000-0005-0000-0000-000086060000}"/>
    <cellStyle name="Normal 13" xfId="8658" xr:uid="{00000000-0005-0000-0000-000087060000}"/>
    <cellStyle name="Normal 13 2" xfId="9852" xr:uid="{00000000-0005-0000-0000-000088060000}"/>
    <cellStyle name="Normal 13 2 2" xfId="9853" xr:uid="{00000000-0005-0000-0000-000089060000}"/>
    <cellStyle name="Normal 13 3" xfId="9854" xr:uid="{00000000-0005-0000-0000-00008A060000}"/>
    <cellStyle name="Normal 14" xfId="9315" xr:uid="{00000000-0005-0000-0000-00008B060000}"/>
    <cellStyle name="Normal 14 18" xfId="9855" xr:uid="{00000000-0005-0000-0000-00008C060000}"/>
    <cellStyle name="Normal 14 2" xfId="9856" xr:uid="{00000000-0005-0000-0000-00008D060000}"/>
    <cellStyle name="Normal 14 3" xfId="9857" xr:uid="{00000000-0005-0000-0000-00008E060000}"/>
    <cellStyle name="Normal 15" xfId="9316" xr:uid="{00000000-0005-0000-0000-00008F060000}"/>
    <cellStyle name="Normal 16" xfId="9317" xr:uid="{00000000-0005-0000-0000-000090060000}"/>
    <cellStyle name="Normal 17" xfId="9318" xr:uid="{00000000-0005-0000-0000-000091060000}"/>
    <cellStyle name="Normal 18" xfId="9319" xr:uid="{00000000-0005-0000-0000-000092060000}"/>
    <cellStyle name="Normal 19" xfId="9320" xr:uid="{00000000-0005-0000-0000-000093060000}"/>
    <cellStyle name="Normal 2" xfId="438" xr:uid="{00000000-0005-0000-0000-000094060000}"/>
    <cellStyle name="Normal 2 2" xfId="9321" xr:uid="{00000000-0005-0000-0000-000095060000}"/>
    <cellStyle name="Normal 2 2 2" xfId="9322" xr:uid="{00000000-0005-0000-0000-000096060000}"/>
    <cellStyle name="Normal 2 2 2 2" xfId="9858" xr:uid="{00000000-0005-0000-0000-000097060000}"/>
    <cellStyle name="Normal 2 2 2 3" xfId="9859" xr:uid="{00000000-0005-0000-0000-000098060000}"/>
    <cellStyle name="Normal 2 2 2 4" xfId="9860" xr:uid="{00000000-0005-0000-0000-000099060000}"/>
    <cellStyle name="Normal 2 2 3" xfId="9861" xr:uid="{00000000-0005-0000-0000-00009A060000}"/>
    <cellStyle name="Normal 2 3" xfId="9409" xr:uid="{00000000-0005-0000-0000-00009B060000}"/>
    <cellStyle name="Normal 2 3 2" xfId="9862" xr:uid="{00000000-0005-0000-0000-00009C060000}"/>
    <cellStyle name="Normal 2 3 29" xfId="9863" xr:uid="{00000000-0005-0000-0000-00009D060000}"/>
    <cellStyle name="Normal 2 4" xfId="9864" xr:uid="{00000000-0005-0000-0000-00009E060000}"/>
    <cellStyle name="Normal 20" xfId="9323" xr:uid="{00000000-0005-0000-0000-00009F060000}"/>
    <cellStyle name="Normal 20 2" xfId="9324" xr:uid="{00000000-0005-0000-0000-0000A0060000}"/>
    <cellStyle name="Normal 21" xfId="9325" xr:uid="{00000000-0005-0000-0000-0000A1060000}"/>
    <cellStyle name="Normal 21 2" xfId="9326" xr:uid="{00000000-0005-0000-0000-0000A2060000}"/>
    <cellStyle name="Normal 22" xfId="9327" xr:uid="{00000000-0005-0000-0000-0000A3060000}"/>
    <cellStyle name="Normal 22 2" xfId="9328" xr:uid="{00000000-0005-0000-0000-0000A4060000}"/>
    <cellStyle name="Normal 23" xfId="9329" xr:uid="{00000000-0005-0000-0000-0000A5060000}"/>
    <cellStyle name="Normal 24" xfId="9865" xr:uid="{00000000-0005-0000-0000-0000A6060000}"/>
    <cellStyle name="Normal 25" xfId="8659" xr:uid="{00000000-0005-0000-0000-0000A7060000}"/>
    <cellStyle name="Normal 26" xfId="9866" xr:uid="{00000000-0005-0000-0000-0000A8060000}"/>
    <cellStyle name="Normal 27" xfId="9867" xr:uid="{00000000-0005-0000-0000-0000A9060000}"/>
    <cellStyle name="Normal 28" xfId="9868" xr:uid="{00000000-0005-0000-0000-0000AA060000}"/>
    <cellStyle name="Normal 29" xfId="9869" xr:uid="{00000000-0005-0000-0000-0000AB060000}"/>
    <cellStyle name="Normal 3" xfId="439" xr:uid="{00000000-0005-0000-0000-0000AC060000}"/>
    <cellStyle name="Normal 3 2" xfId="9330" xr:uid="{00000000-0005-0000-0000-0000AD060000}"/>
    <cellStyle name="Normal 3 2 2" xfId="9870" xr:uid="{00000000-0005-0000-0000-0000AE060000}"/>
    <cellStyle name="Normal 3 3" xfId="9871" xr:uid="{00000000-0005-0000-0000-0000AF060000}"/>
    <cellStyle name="Normal 3 3 2" xfId="10109" xr:uid="{00000000-0005-0000-0000-0000B0060000}"/>
    <cellStyle name="Normal 3 4" xfId="9872" xr:uid="{00000000-0005-0000-0000-0000B1060000}"/>
    <cellStyle name="Normal 3 5" xfId="9873" xr:uid="{00000000-0005-0000-0000-0000B2060000}"/>
    <cellStyle name="Normal 3 6" xfId="9874" xr:uid="{00000000-0005-0000-0000-0000B3060000}"/>
    <cellStyle name="Normal 3 7" xfId="9875" xr:uid="{00000000-0005-0000-0000-0000B4060000}"/>
    <cellStyle name="Normal 3 8" xfId="9876" xr:uid="{00000000-0005-0000-0000-0000B5060000}"/>
    <cellStyle name="Normal 3 9" xfId="9877" xr:uid="{00000000-0005-0000-0000-0000B6060000}"/>
    <cellStyle name="Normal 30" xfId="9878" xr:uid="{00000000-0005-0000-0000-0000B7060000}"/>
    <cellStyle name="Normal 31" xfId="9879" xr:uid="{00000000-0005-0000-0000-0000B8060000}"/>
    <cellStyle name="Normal 32" xfId="9880" xr:uid="{00000000-0005-0000-0000-0000B9060000}"/>
    <cellStyle name="Normal 33" xfId="9881" xr:uid="{00000000-0005-0000-0000-0000BA060000}"/>
    <cellStyle name="Normal 34" xfId="9882" xr:uid="{00000000-0005-0000-0000-0000BB060000}"/>
    <cellStyle name="Normal 35" xfId="9883" xr:uid="{00000000-0005-0000-0000-0000BC060000}"/>
    <cellStyle name="Normal 36" xfId="8660" xr:uid="{00000000-0005-0000-0000-0000BD060000}"/>
    <cellStyle name="Normal 37" xfId="8661" xr:uid="{00000000-0005-0000-0000-0000BE060000}"/>
    <cellStyle name="Normal 38" xfId="9884" xr:uid="{00000000-0005-0000-0000-0000BF060000}"/>
    <cellStyle name="Normal 39" xfId="8662" xr:uid="{00000000-0005-0000-0000-0000C0060000}"/>
    <cellStyle name="Normal 4" xfId="440" xr:uid="{00000000-0005-0000-0000-0000C1060000}"/>
    <cellStyle name="Normal 4 10" xfId="9885" xr:uid="{00000000-0005-0000-0000-0000C2060000}"/>
    <cellStyle name="Normal 4 11" xfId="9886" xr:uid="{00000000-0005-0000-0000-0000C3060000}"/>
    <cellStyle name="Normal 4 2" xfId="9887" xr:uid="{00000000-0005-0000-0000-0000C4060000}"/>
    <cellStyle name="Normal 4 2 2" xfId="10110" xr:uid="{00000000-0005-0000-0000-0000C5060000}"/>
    <cellStyle name="Normal 4 3" xfId="9888" xr:uid="{00000000-0005-0000-0000-0000C6060000}"/>
    <cellStyle name="Normal 4 3 2" xfId="10111" xr:uid="{00000000-0005-0000-0000-0000C7060000}"/>
    <cellStyle name="Normal 4 4" xfId="9889" xr:uid="{00000000-0005-0000-0000-0000C8060000}"/>
    <cellStyle name="Normal 4 5" xfId="9890" xr:uid="{00000000-0005-0000-0000-0000C9060000}"/>
    <cellStyle name="Normal 4 6" xfId="9891" xr:uid="{00000000-0005-0000-0000-0000CA060000}"/>
    <cellStyle name="Normal 4 7" xfId="9892" xr:uid="{00000000-0005-0000-0000-0000CB060000}"/>
    <cellStyle name="Normal 4 8" xfId="9893" xr:uid="{00000000-0005-0000-0000-0000CC060000}"/>
    <cellStyle name="Normal 4 9" xfId="9894" xr:uid="{00000000-0005-0000-0000-0000CD060000}"/>
    <cellStyle name="Normal 40" xfId="8663" xr:uid="{00000000-0005-0000-0000-0000CE060000}"/>
    <cellStyle name="Normal 41" xfId="9895" xr:uid="{00000000-0005-0000-0000-0000CF060000}"/>
    <cellStyle name="Normal 42" xfId="9896" xr:uid="{00000000-0005-0000-0000-0000D0060000}"/>
    <cellStyle name="Normal 43" xfId="9897" xr:uid="{00000000-0005-0000-0000-0000D1060000}"/>
    <cellStyle name="Normal 44" xfId="9898" xr:uid="{00000000-0005-0000-0000-0000D2060000}"/>
    <cellStyle name="Normal 45" xfId="9899" xr:uid="{00000000-0005-0000-0000-0000D3060000}"/>
    <cellStyle name="Normal 46" xfId="9900" xr:uid="{00000000-0005-0000-0000-0000D4060000}"/>
    <cellStyle name="Normal 47" xfId="9901" xr:uid="{00000000-0005-0000-0000-0000D5060000}"/>
    <cellStyle name="Normal 48" xfId="9902" xr:uid="{00000000-0005-0000-0000-0000D6060000}"/>
    <cellStyle name="Normal 49" xfId="9903" xr:uid="{00000000-0005-0000-0000-0000D7060000}"/>
    <cellStyle name="Normal 5" xfId="8543" xr:uid="{00000000-0005-0000-0000-0000D8060000}"/>
    <cellStyle name="Normal 5 2" xfId="9410" xr:uid="{00000000-0005-0000-0000-0000D9060000}"/>
    <cellStyle name="Normal 5 3" xfId="10113" xr:uid="{5A5DB21A-6631-475C-8D57-C71133A611DA}"/>
    <cellStyle name="Normal 50" xfId="9904" xr:uid="{00000000-0005-0000-0000-0000DA060000}"/>
    <cellStyle name="Normal 51" xfId="9905" xr:uid="{00000000-0005-0000-0000-0000DB060000}"/>
    <cellStyle name="Normal 52" xfId="9906" xr:uid="{00000000-0005-0000-0000-0000DC060000}"/>
    <cellStyle name="Normal 53" xfId="9907" xr:uid="{00000000-0005-0000-0000-0000DD060000}"/>
    <cellStyle name="Normal 54" xfId="9908" xr:uid="{00000000-0005-0000-0000-0000DE060000}"/>
    <cellStyle name="Normal 55" xfId="9909" xr:uid="{00000000-0005-0000-0000-0000DF060000}"/>
    <cellStyle name="Normal 56" xfId="9910" xr:uid="{00000000-0005-0000-0000-0000E0060000}"/>
    <cellStyle name="Normal 57" xfId="9911" xr:uid="{00000000-0005-0000-0000-0000E1060000}"/>
    <cellStyle name="Normal 58" xfId="9912" xr:uid="{00000000-0005-0000-0000-0000E2060000}"/>
    <cellStyle name="Normal 59" xfId="9913" xr:uid="{00000000-0005-0000-0000-0000E3060000}"/>
    <cellStyle name="Normal 6" xfId="8664" xr:uid="{00000000-0005-0000-0000-0000E4060000}"/>
    <cellStyle name="Normal 6 2" xfId="9914" xr:uid="{00000000-0005-0000-0000-0000E5060000}"/>
    <cellStyle name="Normal 6 2 2" xfId="9915" xr:uid="{00000000-0005-0000-0000-0000E6060000}"/>
    <cellStyle name="Normal 6 3" xfId="9916" xr:uid="{00000000-0005-0000-0000-0000E7060000}"/>
    <cellStyle name="Normal 60" xfId="9917" xr:uid="{00000000-0005-0000-0000-0000E8060000}"/>
    <cellStyle name="Normal 61" xfId="9918" xr:uid="{00000000-0005-0000-0000-0000E9060000}"/>
    <cellStyle name="Normal 62" xfId="9919" xr:uid="{00000000-0005-0000-0000-0000EA060000}"/>
    <cellStyle name="Normal 63" xfId="9920" xr:uid="{00000000-0005-0000-0000-0000EB060000}"/>
    <cellStyle name="Normal 64" xfId="9921" xr:uid="{00000000-0005-0000-0000-0000EC060000}"/>
    <cellStyle name="Normal 65" xfId="9922" xr:uid="{00000000-0005-0000-0000-0000ED060000}"/>
    <cellStyle name="Normal 66" xfId="9923" xr:uid="{00000000-0005-0000-0000-0000EE060000}"/>
    <cellStyle name="Normal 7" xfId="8665" xr:uid="{00000000-0005-0000-0000-0000EF060000}"/>
    <cellStyle name="Normal 7 2" xfId="9924" xr:uid="{00000000-0005-0000-0000-0000F0060000}"/>
    <cellStyle name="Normal 7 3" xfId="9925" xr:uid="{00000000-0005-0000-0000-0000F1060000}"/>
    <cellStyle name="Normal 8" xfId="8666" xr:uid="{00000000-0005-0000-0000-0000F2060000}"/>
    <cellStyle name="Normal 8 2" xfId="9926" xr:uid="{00000000-0005-0000-0000-0000F3060000}"/>
    <cellStyle name="Normal 8 2 2" xfId="9927" xr:uid="{00000000-0005-0000-0000-0000F4060000}"/>
    <cellStyle name="Normal 8 2 2 2" xfId="9928" xr:uid="{00000000-0005-0000-0000-0000F5060000}"/>
    <cellStyle name="Normal 8 2 2 3" xfId="9929" xr:uid="{00000000-0005-0000-0000-0000F6060000}"/>
    <cellStyle name="Normal 8 3" xfId="9930" xr:uid="{00000000-0005-0000-0000-0000F7060000}"/>
    <cellStyle name="Normal 8 4" xfId="9931" xr:uid="{00000000-0005-0000-0000-0000F8060000}"/>
    <cellStyle name="Normal 9" xfId="9331" xr:uid="{00000000-0005-0000-0000-0000F9060000}"/>
    <cellStyle name="Normal 9 2" xfId="9932" xr:uid="{00000000-0005-0000-0000-0000FA060000}"/>
    <cellStyle name="Normal 9 2 2" xfId="9933" xr:uid="{00000000-0005-0000-0000-0000FB060000}"/>
    <cellStyle name="Normal 9 2 3" xfId="9934" xr:uid="{00000000-0005-0000-0000-0000FC060000}"/>
    <cellStyle name="Normal 9 2 4" xfId="9935" xr:uid="{00000000-0005-0000-0000-0000FD060000}"/>
    <cellStyle name="Note 10" xfId="9332" xr:uid="{00000000-0005-0000-0000-0000FE060000}"/>
    <cellStyle name="Note 11" xfId="9333" xr:uid="{00000000-0005-0000-0000-0000FF060000}"/>
    <cellStyle name="Note 12" xfId="9334" xr:uid="{00000000-0005-0000-0000-000000070000}"/>
    <cellStyle name="Note 13" xfId="9335" xr:uid="{00000000-0005-0000-0000-000001070000}"/>
    <cellStyle name="Note 14" xfId="9336" xr:uid="{00000000-0005-0000-0000-000002070000}"/>
    <cellStyle name="Note 15" xfId="9337" xr:uid="{00000000-0005-0000-0000-000003070000}"/>
    <cellStyle name="Note 16" xfId="9338" xr:uid="{00000000-0005-0000-0000-000004070000}"/>
    <cellStyle name="Note 17" xfId="9339" xr:uid="{00000000-0005-0000-0000-000005070000}"/>
    <cellStyle name="Note 18" xfId="9340" xr:uid="{00000000-0005-0000-0000-000006070000}"/>
    <cellStyle name="Note 19" xfId="9341" xr:uid="{00000000-0005-0000-0000-000007070000}"/>
    <cellStyle name="Note 2" xfId="441" xr:uid="{00000000-0005-0000-0000-000008070000}"/>
    <cellStyle name="Note 2 10" xfId="442" xr:uid="{00000000-0005-0000-0000-000009070000}"/>
    <cellStyle name="Note 2 10 2" xfId="443" xr:uid="{00000000-0005-0000-0000-00000A070000}"/>
    <cellStyle name="Note 2 10 3" xfId="444" xr:uid="{00000000-0005-0000-0000-00000B070000}"/>
    <cellStyle name="Note 2 10 4" xfId="445" xr:uid="{00000000-0005-0000-0000-00000C070000}"/>
    <cellStyle name="Note 2 11" xfId="446" xr:uid="{00000000-0005-0000-0000-00000D070000}"/>
    <cellStyle name="Note 2 11 2" xfId="447" xr:uid="{00000000-0005-0000-0000-00000E070000}"/>
    <cellStyle name="Note 2 11 3" xfId="448" xr:uid="{00000000-0005-0000-0000-00000F070000}"/>
    <cellStyle name="Note 2 11 4" xfId="449" xr:uid="{00000000-0005-0000-0000-000010070000}"/>
    <cellStyle name="Note 2 12" xfId="450" xr:uid="{00000000-0005-0000-0000-000011070000}"/>
    <cellStyle name="Note 2 12 2" xfId="451" xr:uid="{00000000-0005-0000-0000-000012070000}"/>
    <cellStyle name="Note 2 12 3" xfId="452" xr:uid="{00000000-0005-0000-0000-000013070000}"/>
    <cellStyle name="Note 2 12 4" xfId="453" xr:uid="{00000000-0005-0000-0000-000014070000}"/>
    <cellStyle name="Note 2 13" xfId="454" xr:uid="{00000000-0005-0000-0000-000015070000}"/>
    <cellStyle name="Note 2 13 2" xfId="455" xr:uid="{00000000-0005-0000-0000-000016070000}"/>
    <cellStyle name="Note 2 13 3" xfId="456" xr:uid="{00000000-0005-0000-0000-000017070000}"/>
    <cellStyle name="Note 2 13 4" xfId="457" xr:uid="{00000000-0005-0000-0000-000018070000}"/>
    <cellStyle name="Note 2 14" xfId="458" xr:uid="{00000000-0005-0000-0000-000019070000}"/>
    <cellStyle name="Note 2 14 2" xfId="459" xr:uid="{00000000-0005-0000-0000-00001A070000}"/>
    <cellStyle name="Note 2 14 3" xfId="460" xr:uid="{00000000-0005-0000-0000-00001B070000}"/>
    <cellStyle name="Note 2 14 4" xfId="461" xr:uid="{00000000-0005-0000-0000-00001C070000}"/>
    <cellStyle name="Note 2 15" xfId="462" xr:uid="{00000000-0005-0000-0000-00001D070000}"/>
    <cellStyle name="Note 2 15 2" xfId="463" xr:uid="{00000000-0005-0000-0000-00001E070000}"/>
    <cellStyle name="Note 2 15 3" xfId="464" xr:uid="{00000000-0005-0000-0000-00001F070000}"/>
    <cellStyle name="Note 2 15 4" xfId="465" xr:uid="{00000000-0005-0000-0000-000020070000}"/>
    <cellStyle name="Note 2 16" xfId="466" xr:uid="{00000000-0005-0000-0000-000021070000}"/>
    <cellStyle name="Note 2 16 2" xfId="467" xr:uid="{00000000-0005-0000-0000-000022070000}"/>
    <cellStyle name="Note 2 16 3" xfId="468" xr:uid="{00000000-0005-0000-0000-000023070000}"/>
    <cellStyle name="Note 2 16 4" xfId="469" xr:uid="{00000000-0005-0000-0000-000024070000}"/>
    <cellStyle name="Note 2 17" xfId="470" xr:uid="{00000000-0005-0000-0000-000025070000}"/>
    <cellStyle name="Note 2 17 2" xfId="471" xr:uid="{00000000-0005-0000-0000-000026070000}"/>
    <cellStyle name="Note 2 17 3" xfId="472" xr:uid="{00000000-0005-0000-0000-000027070000}"/>
    <cellStyle name="Note 2 17 4" xfId="473" xr:uid="{00000000-0005-0000-0000-000028070000}"/>
    <cellStyle name="Note 2 18" xfId="474" xr:uid="{00000000-0005-0000-0000-000029070000}"/>
    <cellStyle name="Note 2 18 2" xfId="475" xr:uid="{00000000-0005-0000-0000-00002A070000}"/>
    <cellStyle name="Note 2 18 3" xfId="476" xr:uid="{00000000-0005-0000-0000-00002B070000}"/>
    <cellStyle name="Note 2 18 4" xfId="477" xr:uid="{00000000-0005-0000-0000-00002C070000}"/>
    <cellStyle name="Note 2 19" xfId="478" xr:uid="{00000000-0005-0000-0000-00002D070000}"/>
    <cellStyle name="Note 2 19 2" xfId="479" xr:uid="{00000000-0005-0000-0000-00002E070000}"/>
    <cellStyle name="Note 2 19 3" xfId="480" xr:uid="{00000000-0005-0000-0000-00002F070000}"/>
    <cellStyle name="Note 2 19 4" xfId="481" xr:uid="{00000000-0005-0000-0000-000030070000}"/>
    <cellStyle name="Note 2 2" xfId="482" xr:uid="{00000000-0005-0000-0000-000031070000}"/>
    <cellStyle name="Note 2 2 2" xfId="483" xr:uid="{00000000-0005-0000-0000-000032070000}"/>
    <cellStyle name="Note 2 2 3" xfId="484" xr:uid="{00000000-0005-0000-0000-000033070000}"/>
    <cellStyle name="Note 2 2 4" xfId="485" xr:uid="{00000000-0005-0000-0000-000034070000}"/>
    <cellStyle name="Note 2 20" xfId="486" xr:uid="{00000000-0005-0000-0000-000035070000}"/>
    <cellStyle name="Note 2 20 2" xfId="487" xr:uid="{00000000-0005-0000-0000-000036070000}"/>
    <cellStyle name="Note 2 20 3" xfId="488" xr:uid="{00000000-0005-0000-0000-000037070000}"/>
    <cellStyle name="Note 2 20 4" xfId="489" xr:uid="{00000000-0005-0000-0000-000038070000}"/>
    <cellStyle name="Note 2 21" xfId="490" xr:uid="{00000000-0005-0000-0000-000039070000}"/>
    <cellStyle name="Note 2 21 2" xfId="491" xr:uid="{00000000-0005-0000-0000-00003A070000}"/>
    <cellStyle name="Note 2 21 3" xfId="492" xr:uid="{00000000-0005-0000-0000-00003B070000}"/>
    <cellStyle name="Note 2 21 4" xfId="493" xr:uid="{00000000-0005-0000-0000-00003C070000}"/>
    <cellStyle name="Note 2 22" xfId="494" xr:uid="{00000000-0005-0000-0000-00003D070000}"/>
    <cellStyle name="Note 2 22 2" xfId="495" xr:uid="{00000000-0005-0000-0000-00003E070000}"/>
    <cellStyle name="Note 2 22 3" xfId="496" xr:uid="{00000000-0005-0000-0000-00003F070000}"/>
    <cellStyle name="Note 2 22 4" xfId="497" xr:uid="{00000000-0005-0000-0000-000040070000}"/>
    <cellStyle name="Note 2 23" xfId="498" xr:uid="{00000000-0005-0000-0000-000041070000}"/>
    <cellStyle name="Note 2 23 2" xfId="499" xr:uid="{00000000-0005-0000-0000-000042070000}"/>
    <cellStyle name="Note 2 23 3" xfId="500" xr:uid="{00000000-0005-0000-0000-000043070000}"/>
    <cellStyle name="Note 2 23 4" xfId="501" xr:uid="{00000000-0005-0000-0000-000044070000}"/>
    <cellStyle name="Note 2 24" xfId="502" xr:uid="{00000000-0005-0000-0000-000045070000}"/>
    <cellStyle name="Note 2 24 2" xfId="503" xr:uid="{00000000-0005-0000-0000-000046070000}"/>
    <cellStyle name="Note 2 24 3" xfId="504" xr:uid="{00000000-0005-0000-0000-000047070000}"/>
    <cellStyle name="Note 2 24 4" xfId="505" xr:uid="{00000000-0005-0000-0000-000048070000}"/>
    <cellStyle name="Note 2 25" xfId="506" xr:uid="{00000000-0005-0000-0000-000049070000}"/>
    <cellStyle name="Note 2 25 2" xfId="507" xr:uid="{00000000-0005-0000-0000-00004A070000}"/>
    <cellStyle name="Note 2 25 3" xfId="508" xr:uid="{00000000-0005-0000-0000-00004B070000}"/>
    <cellStyle name="Note 2 25 4" xfId="509" xr:uid="{00000000-0005-0000-0000-00004C070000}"/>
    <cellStyle name="Note 2 26" xfId="510" xr:uid="{00000000-0005-0000-0000-00004D070000}"/>
    <cellStyle name="Note 2 26 2" xfId="511" xr:uid="{00000000-0005-0000-0000-00004E070000}"/>
    <cellStyle name="Note 2 26 3" xfId="512" xr:uid="{00000000-0005-0000-0000-00004F070000}"/>
    <cellStyle name="Note 2 26 4" xfId="513" xr:uid="{00000000-0005-0000-0000-000050070000}"/>
    <cellStyle name="Note 2 27" xfId="514" xr:uid="{00000000-0005-0000-0000-000051070000}"/>
    <cellStyle name="Note 2 27 2" xfId="515" xr:uid="{00000000-0005-0000-0000-000052070000}"/>
    <cellStyle name="Note 2 27 3" xfId="516" xr:uid="{00000000-0005-0000-0000-000053070000}"/>
    <cellStyle name="Note 2 27 4" xfId="517" xr:uid="{00000000-0005-0000-0000-000054070000}"/>
    <cellStyle name="Note 2 28" xfId="518" xr:uid="{00000000-0005-0000-0000-000055070000}"/>
    <cellStyle name="Note 2 28 2" xfId="519" xr:uid="{00000000-0005-0000-0000-000056070000}"/>
    <cellStyle name="Note 2 28 3" xfId="520" xr:uid="{00000000-0005-0000-0000-000057070000}"/>
    <cellStyle name="Note 2 28 4" xfId="521" xr:uid="{00000000-0005-0000-0000-000058070000}"/>
    <cellStyle name="Note 2 29" xfId="522" xr:uid="{00000000-0005-0000-0000-000059070000}"/>
    <cellStyle name="Note 2 29 2" xfId="523" xr:uid="{00000000-0005-0000-0000-00005A070000}"/>
    <cellStyle name="Note 2 29 3" xfId="524" xr:uid="{00000000-0005-0000-0000-00005B070000}"/>
    <cellStyle name="Note 2 29 4" xfId="525" xr:uid="{00000000-0005-0000-0000-00005C070000}"/>
    <cellStyle name="Note 2 3" xfId="526" xr:uid="{00000000-0005-0000-0000-00005D070000}"/>
    <cellStyle name="Note 2 3 2" xfId="527" xr:uid="{00000000-0005-0000-0000-00005E070000}"/>
    <cellStyle name="Note 2 3 3" xfId="528" xr:uid="{00000000-0005-0000-0000-00005F070000}"/>
    <cellStyle name="Note 2 3 4" xfId="529" xr:uid="{00000000-0005-0000-0000-000060070000}"/>
    <cellStyle name="Note 2 30" xfId="530" xr:uid="{00000000-0005-0000-0000-000061070000}"/>
    <cellStyle name="Note 2 30 2" xfId="531" xr:uid="{00000000-0005-0000-0000-000062070000}"/>
    <cellStyle name="Note 2 30 3" xfId="532" xr:uid="{00000000-0005-0000-0000-000063070000}"/>
    <cellStyle name="Note 2 30 4" xfId="533" xr:uid="{00000000-0005-0000-0000-000064070000}"/>
    <cellStyle name="Note 2 31" xfId="534" xr:uid="{00000000-0005-0000-0000-000065070000}"/>
    <cellStyle name="Note 2 31 2" xfId="535" xr:uid="{00000000-0005-0000-0000-000066070000}"/>
    <cellStyle name="Note 2 31 3" xfId="536" xr:uid="{00000000-0005-0000-0000-000067070000}"/>
    <cellStyle name="Note 2 31 4" xfId="537" xr:uid="{00000000-0005-0000-0000-000068070000}"/>
    <cellStyle name="Note 2 32" xfId="538" xr:uid="{00000000-0005-0000-0000-000069070000}"/>
    <cellStyle name="Note 2 32 2" xfId="539" xr:uid="{00000000-0005-0000-0000-00006A070000}"/>
    <cellStyle name="Note 2 32 3" xfId="540" xr:uid="{00000000-0005-0000-0000-00006B070000}"/>
    <cellStyle name="Note 2 32 4" xfId="541" xr:uid="{00000000-0005-0000-0000-00006C070000}"/>
    <cellStyle name="Note 2 33" xfId="542" xr:uid="{00000000-0005-0000-0000-00006D070000}"/>
    <cellStyle name="Note 2 33 2" xfId="543" xr:uid="{00000000-0005-0000-0000-00006E070000}"/>
    <cellStyle name="Note 2 33 3" xfId="544" xr:uid="{00000000-0005-0000-0000-00006F070000}"/>
    <cellStyle name="Note 2 33 4" xfId="545" xr:uid="{00000000-0005-0000-0000-000070070000}"/>
    <cellStyle name="Note 2 34" xfId="546" xr:uid="{00000000-0005-0000-0000-000071070000}"/>
    <cellStyle name="Note 2 34 2" xfId="547" xr:uid="{00000000-0005-0000-0000-000072070000}"/>
    <cellStyle name="Note 2 34 3" xfId="548" xr:uid="{00000000-0005-0000-0000-000073070000}"/>
    <cellStyle name="Note 2 34 4" xfId="549" xr:uid="{00000000-0005-0000-0000-000074070000}"/>
    <cellStyle name="Note 2 35" xfId="550" xr:uid="{00000000-0005-0000-0000-000075070000}"/>
    <cellStyle name="Note 2 35 2" xfId="551" xr:uid="{00000000-0005-0000-0000-000076070000}"/>
    <cellStyle name="Note 2 35 3" xfId="552" xr:uid="{00000000-0005-0000-0000-000077070000}"/>
    <cellStyle name="Note 2 35 4" xfId="553" xr:uid="{00000000-0005-0000-0000-000078070000}"/>
    <cellStyle name="Note 2 36" xfId="554" xr:uid="{00000000-0005-0000-0000-000079070000}"/>
    <cellStyle name="Note 2 36 2" xfId="555" xr:uid="{00000000-0005-0000-0000-00007A070000}"/>
    <cellStyle name="Note 2 36 3" xfId="556" xr:uid="{00000000-0005-0000-0000-00007B070000}"/>
    <cellStyle name="Note 2 36 4" xfId="557" xr:uid="{00000000-0005-0000-0000-00007C070000}"/>
    <cellStyle name="Note 2 37" xfId="558" xr:uid="{00000000-0005-0000-0000-00007D070000}"/>
    <cellStyle name="Note 2 37 2" xfId="559" xr:uid="{00000000-0005-0000-0000-00007E070000}"/>
    <cellStyle name="Note 2 37 3" xfId="560" xr:uid="{00000000-0005-0000-0000-00007F070000}"/>
    <cellStyle name="Note 2 37 4" xfId="561" xr:uid="{00000000-0005-0000-0000-000080070000}"/>
    <cellStyle name="Note 2 38" xfId="562" xr:uid="{00000000-0005-0000-0000-000081070000}"/>
    <cellStyle name="Note 2 38 2" xfId="563" xr:uid="{00000000-0005-0000-0000-000082070000}"/>
    <cellStyle name="Note 2 38 3" xfId="564" xr:uid="{00000000-0005-0000-0000-000083070000}"/>
    <cellStyle name="Note 2 38 4" xfId="565" xr:uid="{00000000-0005-0000-0000-000084070000}"/>
    <cellStyle name="Note 2 39" xfId="566" xr:uid="{00000000-0005-0000-0000-000085070000}"/>
    <cellStyle name="Note 2 39 2" xfId="567" xr:uid="{00000000-0005-0000-0000-000086070000}"/>
    <cellStyle name="Note 2 39 3" xfId="568" xr:uid="{00000000-0005-0000-0000-000087070000}"/>
    <cellStyle name="Note 2 39 4" xfId="569" xr:uid="{00000000-0005-0000-0000-000088070000}"/>
    <cellStyle name="Note 2 4" xfId="570" xr:uid="{00000000-0005-0000-0000-000089070000}"/>
    <cellStyle name="Note 2 4 2" xfId="571" xr:uid="{00000000-0005-0000-0000-00008A070000}"/>
    <cellStyle name="Note 2 4 3" xfId="572" xr:uid="{00000000-0005-0000-0000-00008B070000}"/>
    <cellStyle name="Note 2 4 4" xfId="573" xr:uid="{00000000-0005-0000-0000-00008C070000}"/>
    <cellStyle name="Note 2 40" xfId="574" xr:uid="{00000000-0005-0000-0000-00008D070000}"/>
    <cellStyle name="Note 2 40 2" xfId="575" xr:uid="{00000000-0005-0000-0000-00008E070000}"/>
    <cellStyle name="Note 2 40 3" xfId="576" xr:uid="{00000000-0005-0000-0000-00008F070000}"/>
    <cellStyle name="Note 2 40 4" xfId="577" xr:uid="{00000000-0005-0000-0000-000090070000}"/>
    <cellStyle name="Note 2 41" xfId="578" xr:uid="{00000000-0005-0000-0000-000091070000}"/>
    <cellStyle name="Note 2 41 2" xfId="579" xr:uid="{00000000-0005-0000-0000-000092070000}"/>
    <cellStyle name="Note 2 41 3" xfId="580" xr:uid="{00000000-0005-0000-0000-000093070000}"/>
    <cellStyle name="Note 2 41 4" xfId="581" xr:uid="{00000000-0005-0000-0000-000094070000}"/>
    <cellStyle name="Note 2 42" xfId="582" xr:uid="{00000000-0005-0000-0000-000095070000}"/>
    <cellStyle name="Note 2 42 2" xfId="583" xr:uid="{00000000-0005-0000-0000-000096070000}"/>
    <cellStyle name="Note 2 42 3" xfId="584" xr:uid="{00000000-0005-0000-0000-000097070000}"/>
    <cellStyle name="Note 2 42 4" xfId="585" xr:uid="{00000000-0005-0000-0000-000098070000}"/>
    <cellStyle name="Note 2 43" xfId="586" xr:uid="{00000000-0005-0000-0000-000099070000}"/>
    <cellStyle name="Note 2 43 2" xfId="587" xr:uid="{00000000-0005-0000-0000-00009A070000}"/>
    <cellStyle name="Note 2 43 3" xfId="588" xr:uid="{00000000-0005-0000-0000-00009B070000}"/>
    <cellStyle name="Note 2 43 4" xfId="589" xr:uid="{00000000-0005-0000-0000-00009C070000}"/>
    <cellStyle name="Note 2 44" xfId="590" xr:uid="{00000000-0005-0000-0000-00009D070000}"/>
    <cellStyle name="Note 2 44 2" xfId="591" xr:uid="{00000000-0005-0000-0000-00009E070000}"/>
    <cellStyle name="Note 2 44 3" xfId="592" xr:uid="{00000000-0005-0000-0000-00009F070000}"/>
    <cellStyle name="Note 2 44 4" xfId="593" xr:uid="{00000000-0005-0000-0000-0000A0070000}"/>
    <cellStyle name="Note 2 45" xfId="594" xr:uid="{00000000-0005-0000-0000-0000A1070000}"/>
    <cellStyle name="Note 2 45 2" xfId="595" xr:uid="{00000000-0005-0000-0000-0000A2070000}"/>
    <cellStyle name="Note 2 45 3" xfId="596" xr:uid="{00000000-0005-0000-0000-0000A3070000}"/>
    <cellStyle name="Note 2 45 4" xfId="597" xr:uid="{00000000-0005-0000-0000-0000A4070000}"/>
    <cellStyle name="Note 2 46" xfId="598" xr:uid="{00000000-0005-0000-0000-0000A5070000}"/>
    <cellStyle name="Note 2 46 2" xfId="599" xr:uid="{00000000-0005-0000-0000-0000A6070000}"/>
    <cellStyle name="Note 2 46 3" xfId="600" xr:uid="{00000000-0005-0000-0000-0000A7070000}"/>
    <cellStyle name="Note 2 46 4" xfId="601" xr:uid="{00000000-0005-0000-0000-0000A8070000}"/>
    <cellStyle name="Note 2 47" xfId="602" xr:uid="{00000000-0005-0000-0000-0000A9070000}"/>
    <cellStyle name="Note 2 47 2" xfId="603" xr:uid="{00000000-0005-0000-0000-0000AA070000}"/>
    <cellStyle name="Note 2 47 3" xfId="604" xr:uid="{00000000-0005-0000-0000-0000AB070000}"/>
    <cellStyle name="Note 2 47 4" xfId="605" xr:uid="{00000000-0005-0000-0000-0000AC070000}"/>
    <cellStyle name="Note 2 5" xfId="606" xr:uid="{00000000-0005-0000-0000-0000AD070000}"/>
    <cellStyle name="Note 2 5 2" xfId="607" xr:uid="{00000000-0005-0000-0000-0000AE070000}"/>
    <cellStyle name="Note 2 5 3" xfId="608" xr:uid="{00000000-0005-0000-0000-0000AF070000}"/>
    <cellStyle name="Note 2 5 4" xfId="609" xr:uid="{00000000-0005-0000-0000-0000B0070000}"/>
    <cellStyle name="Note 2 6" xfId="610" xr:uid="{00000000-0005-0000-0000-0000B1070000}"/>
    <cellStyle name="Note 2 6 2" xfId="611" xr:uid="{00000000-0005-0000-0000-0000B2070000}"/>
    <cellStyle name="Note 2 6 3" xfId="612" xr:uid="{00000000-0005-0000-0000-0000B3070000}"/>
    <cellStyle name="Note 2 6 4" xfId="613" xr:uid="{00000000-0005-0000-0000-0000B4070000}"/>
    <cellStyle name="Note 2 7" xfId="614" xr:uid="{00000000-0005-0000-0000-0000B5070000}"/>
    <cellStyle name="Note 2 7 2" xfId="615" xr:uid="{00000000-0005-0000-0000-0000B6070000}"/>
    <cellStyle name="Note 2 7 3" xfId="616" xr:uid="{00000000-0005-0000-0000-0000B7070000}"/>
    <cellStyle name="Note 2 7 4" xfId="617" xr:uid="{00000000-0005-0000-0000-0000B8070000}"/>
    <cellStyle name="Note 2 8" xfId="618" xr:uid="{00000000-0005-0000-0000-0000B9070000}"/>
    <cellStyle name="Note 2 8 2" xfId="619" xr:uid="{00000000-0005-0000-0000-0000BA070000}"/>
    <cellStyle name="Note 2 8 3" xfId="620" xr:uid="{00000000-0005-0000-0000-0000BB070000}"/>
    <cellStyle name="Note 2 8 4" xfId="621" xr:uid="{00000000-0005-0000-0000-0000BC070000}"/>
    <cellStyle name="Note 2 9" xfId="622" xr:uid="{00000000-0005-0000-0000-0000BD070000}"/>
    <cellStyle name="Note 2 9 2" xfId="623" xr:uid="{00000000-0005-0000-0000-0000BE070000}"/>
    <cellStyle name="Note 2 9 3" xfId="624" xr:uid="{00000000-0005-0000-0000-0000BF070000}"/>
    <cellStyle name="Note 2 9 4" xfId="625" xr:uid="{00000000-0005-0000-0000-0000C0070000}"/>
    <cellStyle name="Note 3" xfId="9342" xr:uid="{00000000-0005-0000-0000-0000C1070000}"/>
    <cellStyle name="Note 4" xfId="9343" xr:uid="{00000000-0005-0000-0000-0000C2070000}"/>
    <cellStyle name="Note 5" xfId="9344" xr:uid="{00000000-0005-0000-0000-0000C3070000}"/>
    <cellStyle name="Note 6" xfId="9345" xr:uid="{00000000-0005-0000-0000-0000C4070000}"/>
    <cellStyle name="Note 7" xfId="9346" xr:uid="{00000000-0005-0000-0000-0000C5070000}"/>
    <cellStyle name="Note 8" xfId="9347" xr:uid="{00000000-0005-0000-0000-0000C6070000}"/>
    <cellStyle name="Note 9" xfId="9348" xr:uid="{00000000-0005-0000-0000-0000C7070000}"/>
    <cellStyle name="Output 10" xfId="9349" xr:uid="{00000000-0005-0000-0000-0000C8070000}"/>
    <cellStyle name="Output 11" xfId="9350" xr:uid="{00000000-0005-0000-0000-0000C9070000}"/>
    <cellStyle name="Output 12" xfId="9351" xr:uid="{00000000-0005-0000-0000-0000CA070000}"/>
    <cellStyle name="Output 13" xfId="9352" xr:uid="{00000000-0005-0000-0000-0000CB070000}"/>
    <cellStyle name="Output 14" xfId="9353" xr:uid="{00000000-0005-0000-0000-0000CC070000}"/>
    <cellStyle name="Output 15" xfId="9354" xr:uid="{00000000-0005-0000-0000-0000CD070000}"/>
    <cellStyle name="Output 16" xfId="9355" xr:uid="{00000000-0005-0000-0000-0000CE070000}"/>
    <cellStyle name="Output 17" xfId="9356" xr:uid="{00000000-0005-0000-0000-0000CF070000}"/>
    <cellStyle name="Output 18" xfId="9357" xr:uid="{00000000-0005-0000-0000-0000D0070000}"/>
    <cellStyle name="Output 19" xfId="9936" xr:uid="{00000000-0005-0000-0000-0000D1070000}"/>
    <cellStyle name="Output 2" xfId="626" xr:uid="{00000000-0005-0000-0000-0000D2070000}"/>
    <cellStyle name="Output 2 10" xfId="627" xr:uid="{00000000-0005-0000-0000-0000D3070000}"/>
    <cellStyle name="Output 2 10 2" xfId="628" xr:uid="{00000000-0005-0000-0000-0000D4070000}"/>
    <cellStyle name="Output 2 10 3" xfId="629" xr:uid="{00000000-0005-0000-0000-0000D5070000}"/>
    <cellStyle name="Output 2 10 4" xfId="630" xr:uid="{00000000-0005-0000-0000-0000D6070000}"/>
    <cellStyle name="Output 2 11" xfId="631" xr:uid="{00000000-0005-0000-0000-0000D7070000}"/>
    <cellStyle name="Output 2 11 2" xfId="632" xr:uid="{00000000-0005-0000-0000-0000D8070000}"/>
    <cellStyle name="Output 2 11 3" xfId="633" xr:uid="{00000000-0005-0000-0000-0000D9070000}"/>
    <cellStyle name="Output 2 11 4" xfId="634" xr:uid="{00000000-0005-0000-0000-0000DA070000}"/>
    <cellStyle name="Output 2 12" xfId="635" xr:uid="{00000000-0005-0000-0000-0000DB070000}"/>
    <cellStyle name="Output 2 12 2" xfId="636" xr:uid="{00000000-0005-0000-0000-0000DC070000}"/>
    <cellStyle name="Output 2 12 3" xfId="637" xr:uid="{00000000-0005-0000-0000-0000DD070000}"/>
    <cellStyle name="Output 2 12 4" xfId="638" xr:uid="{00000000-0005-0000-0000-0000DE070000}"/>
    <cellStyle name="Output 2 13" xfId="639" xr:uid="{00000000-0005-0000-0000-0000DF070000}"/>
    <cellStyle name="Output 2 13 2" xfId="640" xr:uid="{00000000-0005-0000-0000-0000E0070000}"/>
    <cellStyle name="Output 2 13 3" xfId="641" xr:uid="{00000000-0005-0000-0000-0000E1070000}"/>
    <cellStyle name="Output 2 13 4" xfId="642" xr:uid="{00000000-0005-0000-0000-0000E2070000}"/>
    <cellStyle name="Output 2 14" xfId="643" xr:uid="{00000000-0005-0000-0000-0000E3070000}"/>
    <cellStyle name="Output 2 14 2" xfId="644" xr:uid="{00000000-0005-0000-0000-0000E4070000}"/>
    <cellStyle name="Output 2 14 3" xfId="645" xr:uid="{00000000-0005-0000-0000-0000E5070000}"/>
    <cellStyle name="Output 2 14 4" xfId="646" xr:uid="{00000000-0005-0000-0000-0000E6070000}"/>
    <cellStyle name="Output 2 15" xfId="647" xr:uid="{00000000-0005-0000-0000-0000E7070000}"/>
    <cellStyle name="Output 2 15 2" xfId="648" xr:uid="{00000000-0005-0000-0000-0000E8070000}"/>
    <cellStyle name="Output 2 15 3" xfId="649" xr:uid="{00000000-0005-0000-0000-0000E9070000}"/>
    <cellStyle name="Output 2 15 4" xfId="650" xr:uid="{00000000-0005-0000-0000-0000EA070000}"/>
    <cellStyle name="Output 2 16" xfId="651" xr:uid="{00000000-0005-0000-0000-0000EB070000}"/>
    <cellStyle name="Output 2 16 2" xfId="652" xr:uid="{00000000-0005-0000-0000-0000EC070000}"/>
    <cellStyle name="Output 2 16 3" xfId="653" xr:uid="{00000000-0005-0000-0000-0000ED070000}"/>
    <cellStyle name="Output 2 16 4" xfId="654" xr:uid="{00000000-0005-0000-0000-0000EE070000}"/>
    <cellStyle name="Output 2 17" xfId="655" xr:uid="{00000000-0005-0000-0000-0000EF070000}"/>
    <cellStyle name="Output 2 17 2" xfId="656" xr:uid="{00000000-0005-0000-0000-0000F0070000}"/>
    <cellStyle name="Output 2 17 3" xfId="657" xr:uid="{00000000-0005-0000-0000-0000F1070000}"/>
    <cellStyle name="Output 2 17 4" xfId="658" xr:uid="{00000000-0005-0000-0000-0000F2070000}"/>
    <cellStyle name="Output 2 18" xfId="659" xr:uid="{00000000-0005-0000-0000-0000F3070000}"/>
    <cellStyle name="Output 2 18 2" xfId="660" xr:uid="{00000000-0005-0000-0000-0000F4070000}"/>
    <cellStyle name="Output 2 18 3" xfId="661" xr:uid="{00000000-0005-0000-0000-0000F5070000}"/>
    <cellStyle name="Output 2 18 4" xfId="662" xr:uid="{00000000-0005-0000-0000-0000F6070000}"/>
    <cellStyle name="Output 2 19" xfId="663" xr:uid="{00000000-0005-0000-0000-0000F7070000}"/>
    <cellStyle name="Output 2 19 2" xfId="664" xr:uid="{00000000-0005-0000-0000-0000F8070000}"/>
    <cellStyle name="Output 2 19 3" xfId="665" xr:uid="{00000000-0005-0000-0000-0000F9070000}"/>
    <cellStyle name="Output 2 19 4" xfId="666" xr:uid="{00000000-0005-0000-0000-0000FA070000}"/>
    <cellStyle name="Output 2 2" xfId="667" xr:uid="{00000000-0005-0000-0000-0000FB070000}"/>
    <cellStyle name="Output 2 2 2" xfId="668" xr:uid="{00000000-0005-0000-0000-0000FC070000}"/>
    <cellStyle name="Output 2 2 3" xfId="669" xr:uid="{00000000-0005-0000-0000-0000FD070000}"/>
    <cellStyle name="Output 2 2 4" xfId="670" xr:uid="{00000000-0005-0000-0000-0000FE070000}"/>
    <cellStyle name="Output 2 20" xfId="671" xr:uid="{00000000-0005-0000-0000-0000FF070000}"/>
    <cellStyle name="Output 2 20 2" xfId="672" xr:uid="{00000000-0005-0000-0000-000000080000}"/>
    <cellStyle name="Output 2 20 3" xfId="673" xr:uid="{00000000-0005-0000-0000-000001080000}"/>
    <cellStyle name="Output 2 20 4" xfId="674" xr:uid="{00000000-0005-0000-0000-000002080000}"/>
    <cellStyle name="Output 2 21" xfId="675" xr:uid="{00000000-0005-0000-0000-000003080000}"/>
    <cellStyle name="Output 2 21 2" xfId="676" xr:uid="{00000000-0005-0000-0000-000004080000}"/>
    <cellStyle name="Output 2 21 3" xfId="677" xr:uid="{00000000-0005-0000-0000-000005080000}"/>
    <cellStyle name="Output 2 21 4" xfId="678" xr:uid="{00000000-0005-0000-0000-000006080000}"/>
    <cellStyle name="Output 2 22" xfId="679" xr:uid="{00000000-0005-0000-0000-000007080000}"/>
    <cellStyle name="Output 2 22 2" xfId="680" xr:uid="{00000000-0005-0000-0000-000008080000}"/>
    <cellStyle name="Output 2 22 3" xfId="681" xr:uid="{00000000-0005-0000-0000-000009080000}"/>
    <cellStyle name="Output 2 22 4" xfId="682" xr:uid="{00000000-0005-0000-0000-00000A080000}"/>
    <cellStyle name="Output 2 23" xfId="683" xr:uid="{00000000-0005-0000-0000-00000B080000}"/>
    <cellStyle name="Output 2 23 2" xfId="684" xr:uid="{00000000-0005-0000-0000-00000C080000}"/>
    <cellStyle name="Output 2 23 3" xfId="685" xr:uid="{00000000-0005-0000-0000-00000D080000}"/>
    <cellStyle name="Output 2 23 4" xfId="686" xr:uid="{00000000-0005-0000-0000-00000E080000}"/>
    <cellStyle name="Output 2 24" xfId="687" xr:uid="{00000000-0005-0000-0000-00000F080000}"/>
    <cellStyle name="Output 2 24 2" xfId="688" xr:uid="{00000000-0005-0000-0000-000010080000}"/>
    <cellStyle name="Output 2 24 3" xfId="689" xr:uid="{00000000-0005-0000-0000-000011080000}"/>
    <cellStyle name="Output 2 24 4" xfId="690" xr:uid="{00000000-0005-0000-0000-000012080000}"/>
    <cellStyle name="Output 2 25" xfId="691" xr:uid="{00000000-0005-0000-0000-000013080000}"/>
    <cellStyle name="Output 2 25 2" xfId="692" xr:uid="{00000000-0005-0000-0000-000014080000}"/>
    <cellStyle name="Output 2 25 3" xfId="693" xr:uid="{00000000-0005-0000-0000-000015080000}"/>
    <cellStyle name="Output 2 25 4" xfId="694" xr:uid="{00000000-0005-0000-0000-000016080000}"/>
    <cellStyle name="Output 2 26" xfId="695" xr:uid="{00000000-0005-0000-0000-000017080000}"/>
    <cellStyle name="Output 2 26 2" xfId="696" xr:uid="{00000000-0005-0000-0000-000018080000}"/>
    <cellStyle name="Output 2 26 3" xfId="697" xr:uid="{00000000-0005-0000-0000-000019080000}"/>
    <cellStyle name="Output 2 26 4" xfId="698" xr:uid="{00000000-0005-0000-0000-00001A080000}"/>
    <cellStyle name="Output 2 27" xfId="699" xr:uid="{00000000-0005-0000-0000-00001B080000}"/>
    <cellStyle name="Output 2 27 2" xfId="700" xr:uid="{00000000-0005-0000-0000-00001C080000}"/>
    <cellStyle name="Output 2 27 3" xfId="701" xr:uid="{00000000-0005-0000-0000-00001D080000}"/>
    <cellStyle name="Output 2 27 4" xfId="702" xr:uid="{00000000-0005-0000-0000-00001E080000}"/>
    <cellStyle name="Output 2 28" xfId="703" xr:uid="{00000000-0005-0000-0000-00001F080000}"/>
    <cellStyle name="Output 2 28 2" xfId="704" xr:uid="{00000000-0005-0000-0000-000020080000}"/>
    <cellStyle name="Output 2 28 3" xfId="705" xr:uid="{00000000-0005-0000-0000-000021080000}"/>
    <cellStyle name="Output 2 28 4" xfId="706" xr:uid="{00000000-0005-0000-0000-000022080000}"/>
    <cellStyle name="Output 2 29" xfId="707" xr:uid="{00000000-0005-0000-0000-000023080000}"/>
    <cellStyle name="Output 2 29 2" xfId="708" xr:uid="{00000000-0005-0000-0000-000024080000}"/>
    <cellStyle name="Output 2 29 3" xfId="709" xr:uid="{00000000-0005-0000-0000-000025080000}"/>
    <cellStyle name="Output 2 29 4" xfId="710" xr:uid="{00000000-0005-0000-0000-000026080000}"/>
    <cellStyle name="Output 2 3" xfId="711" xr:uid="{00000000-0005-0000-0000-000027080000}"/>
    <cellStyle name="Output 2 3 2" xfId="712" xr:uid="{00000000-0005-0000-0000-000028080000}"/>
    <cellStyle name="Output 2 3 3" xfId="713" xr:uid="{00000000-0005-0000-0000-000029080000}"/>
    <cellStyle name="Output 2 3 4" xfId="714" xr:uid="{00000000-0005-0000-0000-00002A080000}"/>
    <cellStyle name="Output 2 30" xfId="715" xr:uid="{00000000-0005-0000-0000-00002B080000}"/>
    <cellStyle name="Output 2 30 2" xfId="716" xr:uid="{00000000-0005-0000-0000-00002C080000}"/>
    <cellStyle name="Output 2 30 3" xfId="717" xr:uid="{00000000-0005-0000-0000-00002D080000}"/>
    <cellStyle name="Output 2 30 4" xfId="718" xr:uid="{00000000-0005-0000-0000-00002E080000}"/>
    <cellStyle name="Output 2 31" xfId="719" xr:uid="{00000000-0005-0000-0000-00002F080000}"/>
    <cellStyle name="Output 2 31 2" xfId="720" xr:uid="{00000000-0005-0000-0000-000030080000}"/>
    <cellStyle name="Output 2 31 3" xfId="721" xr:uid="{00000000-0005-0000-0000-000031080000}"/>
    <cellStyle name="Output 2 31 4" xfId="722" xr:uid="{00000000-0005-0000-0000-000032080000}"/>
    <cellStyle name="Output 2 32" xfId="723" xr:uid="{00000000-0005-0000-0000-000033080000}"/>
    <cellStyle name="Output 2 32 2" xfId="724" xr:uid="{00000000-0005-0000-0000-000034080000}"/>
    <cellStyle name="Output 2 32 3" xfId="725" xr:uid="{00000000-0005-0000-0000-000035080000}"/>
    <cellStyle name="Output 2 32 4" xfId="726" xr:uid="{00000000-0005-0000-0000-000036080000}"/>
    <cellStyle name="Output 2 33" xfId="727" xr:uid="{00000000-0005-0000-0000-000037080000}"/>
    <cellStyle name="Output 2 33 2" xfId="728" xr:uid="{00000000-0005-0000-0000-000038080000}"/>
    <cellStyle name="Output 2 33 3" xfId="729" xr:uid="{00000000-0005-0000-0000-000039080000}"/>
    <cellStyle name="Output 2 33 4" xfId="730" xr:uid="{00000000-0005-0000-0000-00003A080000}"/>
    <cellStyle name="Output 2 34" xfId="731" xr:uid="{00000000-0005-0000-0000-00003B080000}"/>
    <cellStyle name="Output 2 34 2" xfId="732" xr:uid="{00000000-0005-0000-0000-00003C080000}"/>
    <cellStyle name="Output 2 34 3" xfId="733" xr:uid="{00000000-0005-0000-0000-00003D080000}"/>
    <cellStyle name="Output 2 34 4" xfId="734" xr:uid="{00000000-0005-0000-0000-00003E080000}"/>
    <cellStyle name="Output 2 35" xfId="735" xr:uid="{00000000-0005-0000-0000-00003F080000}"/>
    <cellStyle name="Output 2 35 2" xfId="736" xr:uid="{00000000-0005-0000-0000-000040080000}"/>
    <cellStyle name="Output 2 35 3" xfId="737" xr:uid="{00000000-0005-0000-0000-000041080000}"/>
    <cellStyle name="Output 2 35 4" xfId="738" xr:uid="{00000000-0005-0000-0000-000042080000}"/>
    <cellStyle name="Output 2 36" xfId="739" xr:uid="{00000000-0005-0000-0000-000043080000}"/>
    <cellStyle name="Output 2 36 2" xfId="740" xr:uid="{00000000-0005-0000-0000-000044080000}"/>
    <cellStyle name="Output 2 36 3" xfId="741" xr:uid="{00000000-0005-0000-0000-000045080000}"/>
    <cellStyle name="Output 2 36 4" xfId="742" xr:uid="{00000000-0005-0000-0000-000046080000}"/>
    <cellStyle name="Output 2 37" xfId="743" xr:uid="{00000000-0005-0000-0000-000047080000}"/>
    <cellStyle name="Output 2 37 2" xfId="744" xr:uid="{00000000-0005-0000-0000-000048080000}"/>
    <cellStyle name="Output 2 37 3" xfId="745" xr:uid="{00000000-0005-0000-0000-000049080000}"/>
    <cellStyle name="Output 2 37 4" xfId="746" xr:uid="{00000000-0005-0000-0000-00004A080000}"/>
    <cellStyle name="Output 2 38" xfId="747" xr:uid="{00000000-0005-0000-0000-00004B080000}"/>
    <cellStyle name="Output 2 38 2" xfId="748" xr:uid="{00000000-0005-0000-0000-00004C080000}"/>
    <cellStyle name="Output 2 38 3" xfId="749" xr:uid="{00000000-0005-0000-0000-00004D080000}"/>
    <cellStyle name="Output 2 38 4" xfId="750" xr:uid="{00000000-0005-0000-0000-00004E080000}"/>
    <cellStyle name="Output 2 39" xfId="751" xr:uid="{00000000-0005-0000-0000-00004F080000}"/>
    <cellStyle name="Output 2 39 2" xfId="752" xr:uid="{00000000-0005-0000-0000-000050080000}"/>
    <cellStyle name="Output 2 39 3" xfId="753" xr:uid="{00000000-0005-0000-0000-000051080000}"/>
    <cellStyle name="Output 2 39 4" xfId="754" xr:uid="{00000000-0005-0000-0000-000052080000}"/>
    <cellStyle name="Output 2 4" xfId="755" xr:uid="{00000000-0005-0000-0000-000053080000}"/>
    <cellStyle name="Output 2 4 2" xfId="756" xr:uid="{00000000-0005-0000-0000-000054080000}"/>
    <cellStyle name="Output 2 4 3" xfId="757" xr:uid="{00000000-0005-0000-0000-000055080000}"/>
    <cellStyle name="Output 2 4 4" xfId="758" xr:uid="{00000000-0005-0000-0000-000056080000}"/>
    <cellStyle name="Output 2 40" xfId="759" xr:uid="{00000000-0005-0000-0000-000057080000}"/>
    <cellStyle name="Output 2 40 2" xfId="760" xr:uid="{00000000-0005-0000-0000-000058080000}"/>
    <cellStyle name="Output 2 40 3" xfId="761" xr:uid="{00000000-0005-0000-0000-000059080000}"/>
    <cellStyle name="Output 2 40 4" xfId="762" xr:uid="{00000000-0005-0000-0000-00005A080000}"/>
    <cellStyle name="Output 2 41" xfId="763" xr:uid="{00000000-0005-0000-0000-00005B080000}"/>
    <cellStyle name="Output 2 41 2" xfId="764" xr:uid="{00000000-0005-0000-0000-00005C080000}"/>
    <cellStyle name="Output 2 41 3" xfId="765" xr:uid="{00000000-0005-0000-0000-00005D080000}"/>
    <cellStyle name="Output 2 41 4" xfId="766" xr:uid="{00000000-0005-0000-0000-00005E080000}"/>
    <cellStyle name="Output 2 42" xfId="767" xr:uid="{00000000-0005-0000-0000-00005F080000}"/>
    <cellStyle name="Output 2 42 2" xfId="768" xr:uid="{00000000-0005-0000-0000-000060080000}"/>
    <cellStyle name="Output 2 42 3" xfId="769" xr:uid="{00000000-0005-0000-0000-000061080000}"/>
    <cellStyle name="Output 2 42 4" xfId="770" xr:uid="{00000000-0005-0000-0000-000062080000}"/>
    <cellStyle name="Output 2 43" xfId="771" xr:uid="{00000000-0005-0000-0000-000063080000}"/>
    <cellStyle name="Output 2 43 2" xfId="772" xr:uid="{00000000-0005-0000-0000-000064080000}"/>
    <cellStyle name="Output 2 43 3" xfId="773" xr:uid="{00000000-0005-0000-0000-000065080000}"/>
    <cellStyle name="Output 2 43 4" xfId="774" xr:uid="{00000000-0005-0000-0000-000066080000}"/>
    <cellStyle name="Output 2 44" xfId="775" xr:uid="{00000000-0005-0000-0000-000067080000}"/>
    <cellStyle name="Output 2 44 2" xfId="776" xr:uid="{00000000-0005-0000-0000-000068080000}"/>
    <cellStyle name="Output 2 44 3" xfId="777" xr:uid="{00000000-0005-0000-0000-000069080000}"/>
    <cellStyle name="Output 2 44 4" xfId="778" xr:uid="{00000000-0005-0000-0000-00006A080000}"/>
    <cellStyle name="Output 2 45" xfId="779" xr:uid="{00000000-0005-0000-0000-00006B080000}"/>
    <cellStyle name="Output 2 45 2" xfId="780" xr:uid="{00000000-0005-0000-0000-00006C080000}"/>
    <cellStyle name="Output 2 45 3" xfId="781" xr:uid="{00000000-0005-0000-0000-00006D080000}"/>
    <cellStyle name="Output 2 45 4" xfId="782" xr:uid="{00000000-0005-0000-0000-00006E080000}"/>
    <cellStyle name="Output 2 46" xfId="783" xr:uid="{00000000-0005-0000-0000-00006F080000}"/>
    <cellStyle name="Output 2 46 2" xfId="784" xr:uid="{00000000-0005-0000-0000-000070080000}"/>
    <cellStyle name="Output 2 46 3" xfId="785" xr:uid="{00000000-0005-0000-0000-000071080000}"/>
    <cellStyle name="Output 2 46 4" xfId="786" xr:uid="{00000000-0005-0000-0000-000072080000}"/>
    <cellStyle name="Output 2 47" xfId="787" xr:uid="{00000000-0005-0000-0000-000073080000}"/>
    <cellStyle name="Output 2 47 2" xfId="788" xr:uid="{00000000-0005-0000-0000-000074080000}"/>
    <cellStyle name="Output 2 47 3" xfId="789" xr:uid="{00000000-0005-0000-0000-000075080000}"/>
    <cellStyle name="Output 2 47 4" xfId="790" xr:uid="{00000000-0005-0000-0000-000076080000}"/>
    <cellStyle name="Output 2 48" xfId="791" xr:uid="{00000000-0005-0000-0000-000077080000}"/>
    <cellStyle name="Output 2 48 2" xfId="792" xr:uid="{00000000-0005-0000-0000-000078080000}"/>
    <cellStyle name="Output 2 48 3" xfId="793" xr:uid="{00000000-0005-0000-0000-000079080000}"/>
    <cellStyle name="Output 2 48 4" xfId="794" xr:uid="{00000000-0005-0000-0000-00007A080000}"/>
    <cellStyle name="Output 2 49" xfId="795" xr:uid="{00000000-0005-0000-0000-00007B080000}"/>
    <cellStyle name="Output 2 49 2" xfId="796" xr:uid="{00000000-0005-0000-0000-00007C080000}"/>
    <cellStyle name="Output 2 49 3" xfId="797" xr:uid="{00000000-0005-0000-0000-00007D080000}"/>
    <cellStyle name="Output 2 49 4" xfId="798" xr:uid="{00000000-0005-0000-0000-00007E080000}"/>
    <cellStyle name="Output 2 5" xfId="799" xr:uid="{00000000-0005-0000-0000-00007F080000}"/>
    <cellStyle name="Output 2 5 2" xfId="800" xr:uid="{00000000-0005-0000-0000-000080080000}"/>
    <cellStyle name="Output 2 5 3" xfId="801" xr:uid="{00000000-0005-0000-0000-000081080000}"/>
    <cellStyle name="Output 2 5 4" xfId="802" xr:uid="{00000000-0005-0000-0000-000082080000}"/>
    <cellStyle name="Output 2 50" xfId="803" xr:uid="{00000000-0005-0000-0000-000083080000}"/>
    <cellStyle name="Output 2 50 2" xfId="804" xr:uid="{00000000-0005-0000-0000-000084080000}"/>
    <cellStyle name="Output 2 50 3" xfId="805" xr:uid="{00000000-0005-0000-0000-000085080000}"/>
    <cellStyle name="Output 2 50 4" xfId="806" xr:uid="{00000000-0005-0000-0000-000086080000}"/>
    <cellStyle name="Output 2 51" xfId="807" xr:uid="{00000000-0005-0000-0000-000087080000}"/>
    <cellStyle name="Output 2 51 2" xfId="808" xr:uid="{00000000-0005-0000-0000-000088080000}"/>
    <cellStyle name="Output 2 51 3" xfId="809" xr:uid="{00000000-0005-0000-0000-000089080000}"/>
    <cellStyle name="Output 2 51 4" xfId="810" xr:uid="{00000000-0005-0000-0000-00008A080000}"/>
    <cellStyle name="Output 2 52" xfId="811" xr:uid="{00000000-0005-0000-0000-00008B080000}"/>
    <cellStyle name="Output 2 52 2" xfId="812" xr:uid="{00000000-0005-0000-0000-00008C080000}"/>
    <cellStyle name="Output 2 52 3" xfId="813" xr:uid="{00000000-0005-0000-0000-00008D080000}"/>
    <cellStyle name="Output 2 52 4" xfId="814" xr:uid="{00000000-0005-0000-0000-00008E080000}"/>
    <cellStyle name="Output 2 6" xfId="815" xr:uid="{00000000-0005-0000-0000-00008F080000}"/>
    <cellStyle name="Output 2 6 2" xfId="816" xr:uid="{00000000-0005-0000-0000-000090080000}"/>
    <cellStyle name="Output 2 6 3" xfId="817" xr:uid="{00000000-0005-0000-0000-000091080000}"/>
    <cellStyle name="Output 2 6 4" xfId="818" xr:uid="{00000000-0005-0000-0000-000092080000}"/>
    <cellStyle name="Output 2 7" xfId="819" xr:uid="{00000000-0005-0000-0000-000093080000}"/>
    <cellStyle name="Output 2 7 2" xfId="820" xr:uid="{00000000-0005-0000-0000-000094080000}"/>
    <cellStyle name="Output 2 7 3" xfId="821" xr:uid="{00000000-0005-0000-0000-000095080000}"/>
    <cellStyle name="Output 2 7 4" xfId="822" xr:uid="{00000000-0005-0000-0000-000096080000}"/>
    <cellStyle name="Output 2 8" xfId="823" xr:uid="{00000000-0005-0000-0000-000097080000}"/>
    <cellStyle name="Output 2 8 2" xfId="824" xr:uid="{00000000-0005-0000-0000-000098080000}"/>
    <cellStyle name="Output 2 8 3" xfId="825" xr:uid="{00000000-0005-0000-0000-000099080000}"/>
    <cellStyle name="Output 2 8 4" xfId="826" xr:uid="{00000000-0005-0000-0000-00009A080000}"/>
    <cellStyle name="Output 2 9" xfId="827" xr:uid="{00000000-0005-0000-0000-00009B080000}"/>
    <cellStyle name="Output 2 9 2" xfId="828" xr:uid="{00000000-0005-0000-0000-00009C080000}"/>
    <cellStyle name="Output 2 9 3" xfId="829" xr:uid="{00000000-0005-0000-0000-00009D080000}"/>
    <cellStyle name="Output 2 9 4" xfId="830" xr:uid="{00000000-0005-0000-0000-00009E080000}"/>
    <cellStyle name="Output 3" xfId="9358" xr:uid="{00000000-0005-0000-0000-00009F080000}"/>
    <cellStyle name="Output 4" xfId="9359" xr:uid="{00000000-0005-0000-0000-0000A0080000}"/>
    <cellStyle name="Output 5" xfId="9360" xr:uid="{00000000-0005-0000-0000-0000A1080000}"/>
    <cellStyle name="Output 6" xfId="9361" xr:uid="{00000000-0005-0000-0000-0000A2080000}"/>
    <cellStyle name="Output 7" xfId="9362" xr:uid="{00000000-0005-0000-0000-0000A3080000}"/>
    <cellStyle name="Output 8" xfId="9363" xr:uid="{00000000-0005-0000-0000-0000A4080000}"/>
    <cellStyle name="Output 9" xfId="9364" xr:uid="{00000000-0005-0000-0000-0000A5080000}"/>
    <cellStyle name="Percent" xfId="10112" builtinId="5"/>
    <cellStyle name="Percent 2" xfId="831" xr:uid="{00000000-0005-0000-0000-0000A6080000}"/>
    <cellStyle name="Percent 2 10" xfId="9937" xr:uid="{00000000-0005-0000-0000-0000A7080000}"/>
    <cellStyle name="Percent 2 10 2" xfId="9938" xr:uid="{00000000-0005-0000-0000-0000A8080000}"/>
    <cellStyle name="Percent 2 2" xfId="832" xr:uid="{00000000-0005-0000-0000-0000A9080000}"/>
    <cellStyle name="Percent 2 2 2" xfId="9939" xr:uid="{00000000-0005-0000-0000-0000AA080000}"/>
    <cellStyle name="Percent 2 2 2 2" xfId="9940" xr:uid="{00000000-0005-0000-0000-0000AB080000}"/>
    <cellStyle name="Percent 2 2 2 2 2" xfId="9941" xr:uid="{00000000-0005-0000-0000-0000AC080000}"/>
    <cellStyle name="Percent 2 2 2 2 3" xfId="9942" xr:uid="{00000000-0005-0000-0000-0000AD080000}"/>
    <cellStyle name="Percent 2 2 2 2 3 2" xfId="9943" xr:uid="{00000000-0005-0000-0000-0000AE080000}"/>
    <cellStyle name="Percent 2 2 2 3" xfId="9944" xr:uid="{00000000-0005-0000-0000-0000AF080000}"/>
    <cellStyle name="Percent 2 2 3" xfId="9945" xr:uid="{00000000-0005-0000-0000-0000B0080000}"/>
    <cellStyle name="Percent 2 2 4" xfId="9946" xr:uid="{00000000-0005-0000-0000-0000B1080000}"/>
    <cellStyle name="Percent 2 2 4 2" xfId="9947" xr:uid="{00000000-0005-0000-0000-0000B2080000}"/>
    <cellStyle name="Percent 2 3" xfId="9948" xr:uid="{00000000-0005-0000-0000-0000B3080000}"/>
    <cellStyle name="Percent 2 4" xfId="9949" xr:uid="{00000000-0005-0000-0000-0000B4080000}"/>
    <cellStyle name="Percent 2 5" xfId="9950" xr:uid="{00000000-0005-0000-0000-0000B5080000}"/>
    <cellStyle name="Percent 2 6" xfId="9951" xr:uid="{00000000-0005-0000-0000-0000B6080000}"/>
    <cellStyle name="Percent 2 7" xfId="9952" xr:uid="{00000000-0005-0000-0000-0000B7080000}"/>
    <cellStyle name="Percent 2 8" xfId="9953" xr:uid="{00000000-0005-0000-0000-0000B8080000}"/>
    <cellStyle name="Percent 2 9" xfId="9954" xr:uid="{00000000-0005-0000-0000-0000B9080000}"/>
    <cellStyle name="Percent 2 9 2" xfId="9955" xr:uid="{00000000-0005-0000-0000-0000BA080000}"/>
    <cellStyle name="Percent 2 9 3" xfId="9956" xr:uid="{00000000-0005-0000-0000-0000BB080000}"/>
    <cellStyle name="Percent 2 9 3 2" xfId="9957" xr:uid="{00000000-0005-0000-0000-0000BC080000}"/>
    <cellStyle name="Percent 3" xfId="833" xr:uid="{00000000-0005-0000-0000-0000BD080000}"/>
    <cellStyle name="Percent 3 2" xfId="9958" xr:uid="{00000000-0005-0000-0000-0000BE080000}"/>
    <cellStyle name="Percent 3 2 2" xfId="9959" xr:uid="{00000000-0005-0000-0000-0000BF080000}"/>
    <cellStyle name="Percent 3 2 3" xfId="9960" xr:uid="{00000000-0005-0000-0000-0000C0080000}"/>
    <cellStyle name="Percent 3 2 3 2" xfId="9961" xr:uid="{00000000-0005-0000-0000-0000C1080000}"/>
    <cellStyle name="Percent 3 3" xfId="9962" xr:uid="{00000000-0005-0000-0000-0000C2080000}"/>
    <cellStyle name="Percent 3 3 2" xfId="9963" xr:uid="{00000000-0005-0000-0000-0000C3080000}"/>
    <cellStyle name="Percent 3 3 3" xfId="9964" xr:uid="{00000000-0005-0000-0000-0000C4080000}"/>
    <cellStyle name="Percent 3 3 3 2" xfId="9965" xr:uid="{00000000-0005-0000-0000-0000C5080000}"/>
    <cellStyle name="Percent 3 4" xfId="9966" xr:uid="{00000000-0005-0000-0000-0000C6080000}"/>
    <cellStyle name="Percent 3 4 2" xfId="9967" xr:uid="{00000000-0005-0000-0000-0000C7080000}"/>
    <cellStyle name="Percent 3 4 3" xfId="9968" xr:uid="{00000000-0005-0000-0000-0000C8080000}"/>
    <cellStyle name="Percent 3 4 3 2" xfId="9969" xr:uid="{00000000-0005-0000-0000-0000C9080000}"/>
    <cellStyle name="Percent 3 5" xfId="9970" xr:uid="{00000000-0005-0000-0000-0000CA080000}"/>
    <cellStyle name="Percent 3 5 2" xfId="9971" xr:uid="{00000000-0005-0000-0000-0000CB080000}"/>
    <cellStyle name="Percent 3 5 3" xfId="9972" xr:uid="{00000000-0005-0000-0000-0000CC080000}"/>
    <cellStyle name="Percent 3 5 3 2" xfId="9973" xr:uid="{00000000-0005-0000-0000-0000CD080000}"/>
    <cellStyle name="Percent 3 6" xfId="9974" xr:uid="{00000000-0005-0000-0000-0000CE080000}"/>
    <cellStyle name="Percent 3 6 2" xfId="9975" xr:uid="{00000000-0005-0000-0000-0000CF080000}"/>
    <cellStyle name="Percent 3 6 3" xfId="9976" xr:uid="{00000000-0005-0000-0000-0000D0080000}"/>
    <cellStyle name="Percent 3 6 3 2" xfId="9977" xr:uid="{00000000-0005-0000-0000-0000D1080000}"/>
    <cellStyle name="Percent 3 7" xfId="9978" xr:uid="{00000000-0005-0000-0000-0000D2080000}"/>
    <cellStyle name="Percent 3 7 2" xfId="9979" xr:uid="{00000000-0005-0000-0000-0000D3080000}"/>
    <cellStyle name="Percent 3 7 3" xfId="9980" xr:uid="{00000000-0005-0000-0000-0000D4080000}"/>
    <cellStyle name="Percent 3 7 3 2" xfId="9981" xr:uid="{00000000-0005-0000-0000-0000D5080000}"/>
    <cellStyle name="Percent 3 8" xfId="9982" xr:uid="{00000000-0005-0000-0000-0000D6080000}"/>
    <cellStyle name="Percent 3 9" xfId="9983" xr:uid="{00000000-0005-0000-0000-0000D7080000}"/>
    <cellStyle name="Percent 4" xfId="834" xr:uid="{00000000-0005-0000-0000-0000D8080000}"/>
    <cellStyle name="Percent 4 2" xfId="8667" xr:uid="{00000000-0005-0000-0000-0000D9080000}"/>
    <cellStyle name="Percent 4 2 2" xfId="9984" xr:uid="{00000000-0005-0000-0000-0000DA080000}"/>
    <cellStyle name="Percent 4 2 2 2" xfId="9985" xr:uid="{00000000-0005-0000-0000-0000DB080000}"/>
    <cellStyle name="Percent 4 2 2 3" xfId="9986" xr:uid="{00000000-0005-0000-0000-0000DC080000}"/>
    <cellStyle name="Percent 4 2 2 3 2" xfId="9987" xr:uid="{00000000-0005-0000-0000-0000DD080000}"/>
    <cellStyle name="Percent 4 2 3" xfId="9988" xr:uid="{00000000-0005-0000-0000-0000DE080000}"/>
    <cellStyle name="Percent 4 2 3 2" xfId="9989" xr:uid="{00000000-0005-0000-0000-0000DF080000}"/>
    <cellStyle name="Percent 4 2 3 3" xfId="9990" xr:uid="{00000000-0005-0000-0000-0000E0080000}"/>
    <cellStyle name="Percent 4 2 3 3 2" xfId="9991" xr:uid="{00000000-0005-0000-0000-0000E1080000}"/>
    <cellStyle name="Percent 4 2 4" xfId="9992" xr:uid="{00000000-0005-0000-0000-0000E2080000}"/>
    <cellStyle name="Percent 4 3" xfId="9993" xr:uid="{00000000-0005-0000-0000-0000E3080000}"/>
    <cellStyle name="Percent 4 3 2" xfId="9994" xr:uid="{00000000-0005-0000-0000-0000E4080000}"/>
    <cellStyle name="Percent 4 3 3" xfId="9995" xr:uid="{00000000-0005-0000-0000-0000E5080000}"/>
    <cellStyle name="Percent 4 3 3 2" xfId="9996" xr:uid="{00000000-0005-0000-0000-0000E6080000}"/>
    <cellStyle name="Percent 4 4" xfId="9997" xr:uid="{00000000-0005-0000-0000-0000E7080000}"/>
    <cellStyle name="Percent 4 5" xfId="9998" xr:uid="{00000000-0005-0000-0000-0000E8080000}"/>
    <cellStyle name="Percent 4 5 2" xfId="9999" xr:uid="{00000000-0005-0000-0000-0000E9080000}"/>
    <cellStyle name="Percent 4 6" xfId="10000" xr:uid="{00000000-0005-0000-0000-0000EA080000}"/>
    <cellStyle name="Percent 5" xfId="10001" xr:uid="{00000000-0005-0000-0000-0000EB080000}"/>
    <cellStyle name="Percent 5 2" xfId="10002" xr:uid="{00000000-0005-0000-0000-0000EC080000}"/>
    <cellStyle name="Percent 5 2 2" xfId="10003" xr:uid="{00000000-0005-0000-0000-0000ED080000}"/>
    <cellStyle name="Percent 5 3" xfId="10004" xr:uid="{00000000-0005-0000-0000-0000EE080000}"/>
    <cellStyle name="Percent 5 3 2" xfId="10005" xr:uid="{00000000-0005-0000-0000-0000EF080000}"/>
    <cellStyle name="Percent 5 3 2 2" xfId="10006" xr:uid="{00000000-0005-0000-0000-0000F0080000}"/>
    <cellStyle name="Percent 5 3 3" xfId="10007" xr:uid="{00000000-0005-0000-0000-0000F1080000}"/>
    <cellStyle name="Percent 5 3 4" xfId="10008" xr:uid="{00000000-0005-0000-0000-0000F2080000}"/>
    <cellStyle name="Percent 5 4" xfId="10009" xr:uid="{00000000-0005-0000-0000-0000F3080000}"/>
    <cellStyle name="Percent 6" xfId="10010" xr:uid="{00000000-0005-0000-0000-0000F4080000}"/>
    <cellStyle name="Percent 6 2" xfId="10011" xr:uid="{00000000-0005-0000-0000-0000F5080000}"/>
    <cellStyle name="Percent 6 2 2" xfId="10012" xr:uid="{00000000-0005-0000-0000-0000F6080000}"/>
    <cellStyle name="Percent 6 2 3" xfId="10013" xr:uid="{00000000-0005-0000-0000-0000F7080000}"/>
    <cellStyle name="Percent 6 3" xfId="10014" xr:uid="{00000000-0005-0000-0000-0000F8080000}"/>
    <cellStyle name="Percent 7" xfId="10015" xr:uid="{00000000-0005-0000-0000-0000F9080000}"/>
    <cellStyle name="Percent 7 2" xfId="10016" xr:uid="{00000000-0005-0000-0000-0000FA080000}"/>
    <cellStyle name="Percent 8" xfId="10017" xr:uid="{00000000-0005-0000-0000-0000FB080000}"/>
    <cellStyle name="SAPBEXaggData" xfId="835" xr:uid="{00000000-0005-0000-0000-0000FC080000}"/>
    <cellStyle name="SAPBEXaggData 10" xfId="836" xr:uid="{00000000-0005-0000-0000-0000FD080000}"/>
    <cellStyle name="SAPBEXaggData 10 2" xfId="837" xr:uid="{00000000-0005-0000-0000-0000FE080000}"/>
    <cellStyle name="SAPBEXaggData 10 3" xfId="838" xr:uid="{00000000-0005-0000-0000-0000FF080000}"/>
    <cellStyle name="SAPBEXaggData 10 4" xfId="839" xr:uid="{00000000-0005-0000-0000-000000090000}"/>
    <cellStyle name="SAPBEXaggData 11" xfId="840" xr:uid="{00000000-0005-0000-0000-000001090000}"/>
    <cellStyle name="SAPBEXaggData 11 2" xfId="841" xr:uid="{00000000-0005-0000-0000-000002090000}"/>
    <cellStyle name="SAPBEXaggData 11 3" xfId="842" xr:uid="{00000000-0005-0000-0000-000003090000}"/>
    <cellStyle name="SAPBEXaggData 11 4" xfId="843" xr:uid="{00000000-0005-0000-0000-000004090000}"/>
    <cellStyle name="SAPBEXaggData 12" xfId="844" xr:uid="{00000000-0005-0000-0000-000005090000}"/>
    <cellStyle name="SAPBEXaggData 12 2" xfId="845" xr:uid="{00000000-0005-0000-0000-000006090000}"/>
    <cellStyle name="SAPBEXaggData 12 3" xfId="846" xr:uid="{00000000-0005-0000-0000-000007090000}"/>
    <cellStyle name="SAPBEXaggData 12 4" xfId="847" xr:uid="{00000000-0005-0000-0000-000008090000}"/>
    <cellStyle name="SAPBEXaggData 13" xfId="848" xr:uid="{00000000-0005-0000-0000-000009090000}"/>
    <cellStyle name="SAPBEXaggData 13 2" xfId="849" xr:uid="{00000000-0005-0000-0000-00000A090000}"/>
    <cellStyle name="SAPBEXaggData 13 3" xfId="850" xr:uid="{00000000-0005-0000-0000-00000B090000}"/>
    <cellStyle name="SAPBEXaggData 13 4" xfId="851" xr:uid="{00000000-0005-0000-0000-00000C090000}"/>
    <cellStyle name="SAPBEXaggData 14" xfId="852" xr:uid="{00000000-0005-0000-0000-00000D090000}"/>
    <cellStyle name="SAPBEXaggData 14 2" xfId="853" xr:uid="{00000000-0005-0000-0000-00000E090000}"/>
    <cellStyle name="SAPBEXaggData 14 3" xfId="854" xr:uid="{00000000-0005-0000-0000-00000F090000}"/>
    <cellStyle name="SAPBEXaggData 14 4" xfId="855" xr:uid="{00000000-0005-0000-0000-000010090000}"/>
    <cellStyle name="SAPBEXaggData 15" xfId="856" xr:uid="{00000000-0005-0000-0000-000011090000}"/>
    <cellStyle name="SAPBEXaggData 15 2" xfId="857" xr:uid="{00000000-0005-0000-0000-000012090000}"/>
    <cellStyle name="SAPBEXaggData 15 3" xfId="858" xr:uid="{00000000-0005-0000-0000-000013090000}"/>
    <cellStyle name="SAPBEXaggData 15 4" xfId="859" xr:uid="{00000000-0005-0000-0000-000014090000}"/>
    <cellStyle name="SAPBEXaggData 16" xfId="860" xr:uid="{00000000-0005-0000-0000-000015090000}"/>
    <cellStyle name="SAPBEXaggData 16 2" xfId="861" xr:uid="{00000000-0005-0000-0000-000016090000}"/>
    <cellStyle name="SAPBEXaggData 16 3" xfId="862" xr:uid="{00000000-0005-0000-0000-000017090000}"/>
    <cellStyle name="SAPBEXaggData 16 4" xfId="863" xr:uid="{00000000-0005-0000-0000-000018090000}"/>
    <cellStyle name="SAPBEXaggData 17" xfId="864" xr:uid="{00000000-0005-0000-0000-000019090000}"/>
    <cellStyle name="SAPBEXaggData 17 2" xfId="865" xr:uid="{00000000-0005-0000-0000-00001A090000}"/>
    <cellStyle name="SAPBEXaggData 17 3" xfId="866" xr:uid="{00000000-0005-0000-0000-00001B090000}"/>
    <cellStyle name="SAPBEXaggData 17 4" xfId="867" xr:uid="{00000000-0005-0000-0000-00001C090000}"/>
    <cellStyle name="SAPBEXaggData 18" xfId="868" xr:uid="{00000000-0005-0000-0000-00001D090000}"/>
    <cellStyle name="SAPBEXaggData 18 2" xfId="869" xr:uid="{00000000-0005-0000-0000-00001E090000}"/>
    <cellStyle name="SAPBEXaggData 18 3" xfId="870" xr:uid="{00000000-0005-0000-0000-00001F090000}"/>
    <cellStyle name="SAPBEXaggData 18 4" xfId="871" xr:uid="{00000000-0005-0000-0000-000020090000}"/>
    <cellStyle name="SAPBEXaggData 19" xfId="872" xr:uid="{00000000-0005-0000-0000-000021090000}"/>
    <cellStyle name="SAPBEXaggData 19 2" xfId="873" xr:uid="{00000000-0005-0000-0000-000022090000}"/>
    <cellStyle name="SAPBEXaggData 19 3" xfId="874" xr:uid="{00000000-0005-0000-0000-000023090000}"/>
    <cellStyle name="SAPBEXaggData 19 4" xfId="875" xr:uid="{00000000-0005-0000-0000-000024090000}"/>
    <cellStyle name="SAPBEXaggData 2" xfId="876" xr:uid="{00000000-0005-0000-0000-000025090000}"/>
    <cellStyle name="SAPBEXaggData 2 2" xfId="877" xr:uid="{00000000-0005-0000-0000-000026090000}"/>
    <cellStyle name="SAPBEXaggData 2 3" xfId="878" xr:uid="{00000000-0005-0000-0000-000027090000}"/>
    <cellStyle name="SAPBEXaggData 2 4" xfId="879" xr:uid="{00000000-0005-0000-0000-000028090000}"/>
    <cellStyle name="SAPBEXaggData 20" xfId="880" xr:uid="{00000000-0005-0000-0000-000029090000}"/>
    <cellStyle name="SAPBEXaggData 20 2" xfId="881" xr:uid="{00000000-0005-0000-0000-00002A090000}"/>
    <cellStyle name="SAPBEXaggData 20 3" xfId="882" xr:uid="{00000000-0005-0000-0000-00002B090000}"/>
    <cellStyle name="SAPBEXaggData 20 4" xfId="883" xr:uid="{00000000-0005-0000-0000-00002C090000}"/>
    <cellStyle name="SAPBEXaggData 21" xfId="884" xr:uid="{00000000-0005-0000-0000-00002D090000}"/>
    <cellStyle name="SAPBEXaggData 21 2" xfId="885" xr:uid="{00000000-0005-0000-0000-00002E090000}"/>
    <cellStyle name="SAPBEXaggData 21 3" xfId="886" xr:uid="{00000000-0005-0000-0000-00002F090000}"/>
    <cellStyle name="SAPBEXaggData 21 4" xfId="887" xr:uid="{00000000-0005-0000-0000-000030090000}"/>
    <cellStyle name="SAPBEXaggData 22" xfId="888" xr:uid="{00000000-0005-0000-0000-000031090000}"/>
    <cellStyle name="SAPBEXaggData 22 2" xfId="889" xr:uid="{00000000-0005-0000-0000-000032090000}"/>
    <cellStyle name="SAPBEXaggData 22 3" xfId="890" xr:uid="{00000000-0005-0000-0000-000033090000}"/>
    <cellStyle name="SAPBEXaggData 22 4" xfId="891" xr:uid="{00000000-0005-0000-0000-000034090000}"/>
    <cellStyle name="SAPBEXaggData 23" xfId="892" xr:uid="{00000000-0005-0000-0000-000035090000}"/>
    <cellStyle name="SAPBEXaggData 23 2" xfId="893" xr:uid="{00000000-0005-0000-0000-000036090000}"/>
    <cellStyle name="SAPBEXaggData 23 3" xfId="894" xr:uid="{00000000-0005-0000-0000-000037090000}"/>
    <cellStyle name="SAPBEXaggData 23 4" xfId="895" xr:uid="{00000000-0005-0000-0000-000038090000}"/>
    <cellStyle name="SAPBEXaggData 24" xfId="896" xr:uid="{00000000-0005-0000-0000-000039090000}"/>
    <cellStyle name="SAPBEXaggData 24 2" xfId="897" xr:uid="{00000000-0005-0000-0000-00003A090000}"/>
    <cellStyle name="SAPBEXaggData 24 3" xfId="898" xr:uid="{00000000-0005-0000-0000-00003B090000}"/>
    <cellStyle name="SAPBEXaggData 24 4" xfId="899" xr:uid="{00000000-0005-0000-0000-00003C090000}"/>
    <cellStyle name="SAPBEXaggData 25" xfId="900" xr:uid="{00000000-0005-0000-0000-00003D090000}"/>
    <cellStyle name="SAPBEXaggData 25 2" xfId="901" xr:uid="{00000000-0005-0000-0000-00003E090000}"/>
    <cellStyle name="SAPBEXaggData 25 3" xfId="902" xr:uid="{00000000-0005-0000-0000-00003F090000}"/>
    <cellStyle name="SAPBEXaggData 25 4" xfId="903" xr:uid="{00000000-0005-0000-0000-000040090000}"/>
    <cellStyle name="SAPBEXaggData 26" xfId="904" xr:uid="{00000000-0005-0000-0000-000041090000}"/>
    <cellStyle name="SAPBEXaggData 26 2" xfId="905" xr:uid="{00000000-0005-0000-0000-000042090000}"/>
    <cellStyle name="SAPBEXaggData 26 3" xfId="906" xr:uid="{00000000-0005-0000-0000-000043090000}"/>
    <cellStyle name="SAPBEXaggData 26 4" xfId="907" xr:uid="{00000000-0005-0000-0000-000044090000}"/>
    <cellStyle name="SAPBEXaggData 27" xfId="908" xr:uid="{00000000-0005-0000-0000-000045090000}"/>
    <cellStyle name="SAPBEXaggData 27 2" xfId="909" xr:uid="{00000000-0005-0000-0000-000046090000}"/>
    <cellStyle name="SAPBEXaggData 27 3" xfId="910" xr:uid="{00000000-0005-0000-0000-000047090000}"/>
    <cellStyle name="SAPBEXaggData 27 4" xfId="911" xr:uid="{00000000-0005-0000-0000-000048090000}"/>
    <cellStyle name="SAPBEXaggData 28" xfId="912" xr:uid="{00000000-0005-0000-0000-000049090000}"/>
    <cellStyle name="SAPBEXaggData 28 2" xfId="913" xr:uid="{00000000-0005-0000-0000-00004A090000}"/>
    <cellStyle name="SAPBEXaggData 28 3" xfId="914" xr:uid="{00000000-0005-0000-0000-00004B090000}"/>
    <cellStyle name="SAPBEXaggData 28 4" xfId="915" xr:uid="{00000000-0005-0000-0000-00004C090000}"/>
    <cellStyle name="SAPBEXaggData 29" xfId="916" xr:uid="{00000000-0005-0000-0000-00004D090000}"/>
    <cellStyle name="SAPBEXaggData 29 2" xfId="917" xr:uid="{00000000-0005-0000-0000-00004E090000}"/>
    <cellStyle name="SAPBEXaggData 29 3" xfId="918" xr:uid="{00000000-0005-0000-0000-00004F090000}"/>
    <cellStyle name="SAPBEXaggData 29 4" xfId="919" xr:uid="{00000000-0005-0000-0000-000050090000}"/>
    <cellStyle name="SAPBEXaggData 3" xfId="920" xr:uid="{00000000-0005-0000-0000-000051090000}"/>
    <cellStyle name="SAPBEXaggData 3 2" xfId="921" xr:uid="{00000000-0005-0000-0000-000052090000}"/>
    <cellStyle name="SAPBEXaggData 3 3" xfId="922" xr:uid="{00000000-0005-0000-0000-000053090000}"/>
    <cellStyle name="SAPBEXaggData 3 4" xfId="923" xr:uid="{00000000-0005-0000-0000-000054090000}"/>
    <cellStyle name="SAPBEXaggData 30" xfId="924" xr:uid="{00000000-0005-0000-0000-000055090000}"/>
    <cellStyle name="SAPBEXaggData 30 2" xfId="925" xr:uid="{00000000-0005-0000-0000-000056090000}"/>
    <cellStyle name="SAPBEXaggData 30 3" xfId="926" xr:uid="{00000000-0005-0000-0000-000057090000}"/>
    <cellStyle name="SAPBEXaggData 30 4" xfId="927" xr:uid="{00000000-0005-0000-0000-000058090000}"/>
    <cellStyle name="SAPBEXaggData 31" xfId="928" xr:uid="{00000000-0005-0000-0000-000059090000}"/>
    <cellStyle name="SAPBEXaggData 31 2" xfId="929" xr:uid="{00000000-0005-0000-0000-00005A090000}"/>
    <cellStyle name="SAPBEXaggData 31 3" xfId="930" xr:uid="{00000000-0005-0000-0000-00005B090000}"/>
    <cellStyle name="SAPBEXaggData 31 4" xfId="931" xr:uid="{00000000-0005-0000-0000-00005C090000}"/>
    <cellStyle name="SAPBEXaggData 32" xfId="932" xr:uid="{00000000-0005-0000-0000-00005D090000}"/>
    <cellStyle name="SAPBEXaggData 32 2" xfId="933" xr:uid="{00000000-0005-0000-0000-00005E090000}"/>
    <cellStyle name="SAPBEXaggData 32 3" xfId="934" xr:uid="{00000000-0005-0000-0000-00005F090000}"/>
    <cellStyle name="SAPBEXaggData 32 4" xfId="935" xr:uid="{00000000-0005-0000-0000-000060090000}"/>
    <cellStyle name="SAPBEXaggData 33" xfId="936" xr:uid="{00000000-0005-0000-0000-000061090000}"/>
    <cellStyle name="SAPBEXaggData 33 2" xfId="937" xr:uid="{00000000-0005-0000-0000-000062090000}"/>
    <cellStyle name="SAPBEXaggData 33 3" xfId="938" xr:uid="{00000000-0005-0000-0000-000063090000}"/>
    <cellStyle name="SAPBEXaggData 33 4" xfId="939" xr:uid="{00000000-0005-0000-0000-000064090000}"/>
    <cellStyle name="SAPBEXaggData 34" xfId="940" xr:uid="{00000000-0005-0000-0000-000065090000}"/>
    <cellStyle name="SAPBEXaggData 34 2" xfId="941" xr:uid="{00000000-0005-0000-0000-000066090000}"/>
    <cellStyle name="SAPBEXaggData 34 3" xfId="942" xr:uid="{00000000-0005-0000-0000-000067090000}"/>
    <cellStyle name="SAPBEXaggData 34 4" xfId="943" xr:uid="{00000000-0005-0000-0000-000068090000}"/>
    <cellStyle name="SAPBEXaggData 35" xfId="944" xr:uid="{00000000-0005-0000-0000-000069090000}"/>
    <cellStyle name="SAPBEXaggData 35 2" xfId="945" xr:uid="{00000000-0005-0000-0000-00006A090000}"/>
    <cellStyle name="SAPBEXaggData 35 3" xfId="946" xr:uid="{00000000-0005-0000-0000-00006B090000}"/>
    <cellStyle name="SAPBEXaggData 35 4" xfId="947" xr:uid="{00000000-0005-0000-0000-00006C090000}"/>
    <cellStyle name="SAPBEXaggData 36" xfId="948" xr:uid="{00000000-0005-0000-0000-00006D090000}"/>
    <cellStyle name="SAPBEXaggData 36 2" xfId="949" xr:uid="{00000000-0005-0000-0000-00006E090000}"/>
    <cellStyle name="SAPBEXaggData 36 3" xfId="950" xr:uid="{00000000-0005-0000-0000-00006F090000}"/>
    <cellStyle name="SAPBEXaggData 36 4" xfId="951" xr:uid="{00000000-0005-0000-0000-000070090000}"/>
    <cellStyle name="SAPBEXaggData 37" xfId="952" xr:uid="{00000000-0005-0000-0000-000071090000}"/>
    <cellStyle name="SAPBEXaggData 37 2" xfId="953" xr:uid="{00000000-0005-0000-0000-000072090000}"/>
    <cellStyle name="SAPBEXaggData 37 3" xfId="954" xr:uid="{00000000-0005-0000-0000-000073090000}"/>
    <cellStyle name="SAPBEXaggData 37 4" xfId="955" xr:uid="{00000000-0005-0000-0000-000074090000}"/>
    <cellStyle name="SAPBEXaggData 38" xfId="956" xr:uid="{00000000-0005-0000-0000-000075090000}"/>
    <cellStyle name="SAPBEXaggData 38 2" xfId="957" xr:uid="{00000000-0005-0000-0000-000076090000}"/>
    <cellStyle name="SAPBEXaggData 38 3" xfId="958" xr:uid="{00000000-0005-0000-0000-000077090000}"/>
    <cellStyle name="SAPBEXaggData 38 4" xfId="959" xr:uid="{00000000-0005-0000-0000-000078090000}"/>
    <cellStyle name="SAPBEXaggData 39" xfId="960" xr:uid="{00000000-0005-0000-0000-000079090000}"/>
    <cellStyle name="SAPBEXaggData 39 2" xfId="961" xr:uid="{00000000-0005-0000-0000-00007A090000}"/>
    <cellStyle name="SAPBEXaggData 39 3" xfId="962" xr:uid="{00000000-0005-0000-0000-00007B090000}"/>
    <cellStyle name="SAPBEXaggData 39 4" xfId="963" xr:uid="{00000000-0005-0000-0000-00007C090000}"/>
    <cellStyle name="SAPBEXaggData 4" xfId="964" xr:uid="{00000000-0005-0000-0000-00007D090000}"/>
    <cellStyle name="SAPBEXaggData 4 2" xfId="965" xr:uid="{00000000-0005-0000-0000-00007E090000}"/>
    <cellStyle name="SAPBEXaggData 4 3" xfId="966" xr:uid="{00000000-0005-0000-0000-00007F090000}"/>
    <cellStyle name="SAPBEXaggData 4 4" xfId="967" xr:uid="{00000000-0005-0000-0000-000080090000}"/>
    <cellStyle name="SAPBEXaggData 40" xfId="968" xr:uid="{00000000-0005-0000-0000-000081090000}"/>
    <cellStyle name="SAPBEXaggData 40 2" xfId="969" xr:uid="{00000000-0005-0000-0000-000082090000}"/>
    <cellStyle name="SAPBEXaggData 40 3" xfId="970" xr:uid="{00000000-0005-0000-0000-000083090000}"/>
    <cellStyle name="SAPBEXaggData 40 4" xfId="971" xr:uid="{00000000-0005-0000-0000-000084090000}"/>
    <cellStyle name="SAPBEXaggData 41" xfId="972" xr:uid="{00000000-0005-0000-0000-000085090000}"/>
    <cellStyle name="SAPBEXaggData 41 2" xfId="973" xr:uid="{00000000-0005-0000-0000-000086090000}"/>
    <cellStyle name="SAPBEXaggData 41 3" xfId="974" xr:uid="{00000000-0005-0000-0000-000087090000}"/>
    <cellStyle name="SAPBEXaggData 41 4" xfId="975" xr:uid="{00000000-0005-0000-0000-000088090000}"/>
    <cellStyle name="SAPBEXaggData 42" xfId="976" xr:uid="{00000000-0005-0000-0000-000089090000}"/>
    <cellStyle name="SAPBEXaggData 42 2" xfId="977" xr:uid="{00000000-0005-0000-0000-00008A090000}"/>
    <cellStyle name="SAPBEXaggData 42 3" xfId="978" xr:uid="{00000000-0005-0000-0000-00008B090000}"/>
    <cellStyle name="SAPBEXaggData 42 4" xfId="979" xr:uid="{00000000-0005-0000-0000-00008C090000}"/>
    <cellStyle name="SAPBEXaggData 43" xfId="980" xr:uid="{00000000-0005-0000-0000-00008D090000}"/>
    <cellStyle name="SAPBEXaggData 43 2" xfId="981" xr:uid="{00000000-0005-0000-0000-00008E090000}"/>
    <cellStyle name="SAPBEXaggData 43 3" xfId="982" xr:uid="{00000000-0005-0000-0000-00008F090000}"/>
    <cellStyle name="SAPBEXaggData 43 4" xfId="983" xr:uid="{00000000-0005-0000-0000-000090090000}"/>
    <cellStyle name="SAPBEXaggData 44" xfId="984" xr:uid="{00000000-0005-0000-0000-000091090000}"/>
    <cellStyle name="SAPBEXaggData 44 2" xfId="985" xr:uid="{00000000-0005-0000-0000-000092090000}"/>
    <cellStyle name="SAPBEXaggData 44 3" xfId="986" xr:uid="{00000000-0005-0000-0000-000093090000}"/>
    <cellStyle name="SAPBEXaggData 44 4" xfId="987" xr:uid="{00000000-0005-0000-0000-000094090000}"/>
    <cellStyle name="SAPBEXaggData 45" xfId="988" xr:uid="{00000000-0005-0000-0000-000095090000}"/>
    <cellStyle name="SAPBEXaggData 45 2" xfId="989" xr:uid="{00000000-0005-0000-0000-000096090000}"/>
    <cellStyle name="SAPBEXaggData 45 3" xfId="990" xr:uid="{00000000-0005-0000-0000-000097090000}"/>
    <cellStyle name="SAPBEXaggData 45 4" xfId="991" xr:uid="{00000000-0005-0000-0000-000098090000}"/>
    <cellStyle name="SAPBEXaggData 46" xfId="992" xr:uid="{00000000-0005-0000-0000-000099090000}"/>
    <cellStyle name="SAPBEXaggData 46 2" xfId="993" xr:uid="{00000000-0005-0000-0000-00009A090000}"/>
    <cellStyle name="SAPBEXaggData 46 3" xfId="994" xr:uid="{00000000-0005-0000-0000-00009B090000}"/>
    <cellStyle name="SAPBEXaggData 46 4" xfId="995" xr:uid="{00000000-0005-0000-0000-00009C090000}"/>
    <cellStyle name="SAPBEXaggData 47" xfId="996" xr:uid="{00000000-0005-0000-0000-00009D090000}"/>
    <cellStyle name="SAPBEXaggData 47 2" xfId="997" xr:uid="{00000000-0005-0000-0000-00009E090000}"/>
    <cellStyle name="SAPBEXaggData 47 3" xfId="998" xr:uid="{00000000-0005-0000-0000-00009F090000}"/>
    <cellStyle name="SAPBEXaggData 47 4" xfId="999" xr:uid="{00000000-0005-0000-0000-0000A0090000}"/>
    <cellStyle name="SAPBEXaggData 5" xfId="1000" xr:uid="{00000000-0005-0000-0000-0000A1090000}"/>
    <cellStyle name="SAPBEXaggData 5 2" xfId="1001" xr:uid="{00000000-0005-0000-0000-0000A2090000}"/>
    <cellStyle name="SAPBEXaggData 5 3" xfId="1002" xr:uid="{00000000-0005-0000-0000-0000A3090000}"/>
    <cellStyle name="SAPBEXaggData 5 4" xfId="1003" xr:uid="{00000000-0005-0000-0000-0000A4090000}"/>
    <cellStyle name="SAPBEXaggData 6" xfId="1004" xr:uid="{00000000-0005-0000-0000-0000A5090000}"/>
    <cellStyle name="SAPBEXaggData 6 2" xfId="1005" xr:uid="{00000000-0005-0000-0000-0000A6090000}"/>
    <cellStyle name="SAPBEXaggData 6 3" xfId="1006" xr:uid="{00000000-0005-0000-0000-0000A7090000}"/>
    <cellStyle name="SAPBEXaggData 6 4" xfId="1007" xr:uid="{00000000-0005-0000-0000-0000A8090000}"/>
    <cellStyle name="SAPBEXaggData 7" xfId="1008" xr:uid="{00000000-0005-0000-0000-0000A9090000}"/>
    <cellStyle name="SAPBEXaggData 7 2" xfId="1009" xr:uid="{00000000-0005-0000-0000-0000AA090000}"/>
    <cellStyle name="SAPBEXaggData 7 3" xfId="1010" xr:uid="{00000000-0005-0000-0000-0000AB090000}"/>
    <cellStyle name="SAPBEXaggData 7 4" xfId="1011" xr:uid="{00000000-0005-0000-0000-0000AC090000}"/>
    <cellStyle name="SAPBEXaggData 8" xfId="1012" xr:uid="{00000000-0005-0000-0000-0000AD090000}"/>
    <cellStyle name="SAPBEXaggData 8 2" xfId="1013" xr:uid="{00000000-0005-0000-0000-0000AE090000}"/>
    <cellStyle name="SAPBEXaggData 8 3" xfId="1014" xr:uid="{00000000-0005-0000-0000-0000AF090000}"/>
    <cellStyle name="SAPBEXaggData 8 4" xfId="1015" xr:uid="{00000000-0005-0000-0000-0000B0090000}"/>
    <cellStyle name="SAPBEXaggData 9" xfId="1016" xr:uid="{00000000-0005-0000-0000-0000B1090000}"/>
    <cellStyle name="SAPBEXaggData 9 2" xfId="1017" xr:uid="{00000000-0005-0000-0000-0000B2090000}"/>
    <cellStyle name="SAPBEXaggData 9 3" xfId="1018" xr:uid="{00000000-0005-0000-0000-0000B3090000}"/>
    <cellStyle name="SAPBEXaggData 9 4" xfId="1019" xr:uid="{00000000-0005-0000-0000-0000B4090000}"/>
    <cellStyle name="SAPBEXaggDataEmph" xfId="1020" xr:uid="{00000000-0005-0000-0000-0000B5090000}"/>
    <cellStyle name="SAPBEXaggDataEmph 10" xfId="1021" xr:uid="{00000000-0005-0000-0000-0000B6090000}"/>
    <cellStyle name="SAPBEXaggDataEmph 10 2" xfId="1022" xr:uid="{00000000-0005-0000-0000-0000B7090000}"/>
    <cellStyle name="SAPBEXaggDataEmph 10 3" xfId="1023" xr:uid="{00000000-0005-0000-0000-0000B8090000}"/>
    <cellStyle name="SAPBEXaggDataEmph 10 4" xfId="1024" xr:uid="{00000000-0005-0000-0000-0000B9090000}"/>
    <cellStyle name="SAPBEXaggDataEmph 11" xfId="1025" xr:uid="{00000000-0005-0000-0000-0000BA090000}"/>
    <cellStyle name="SAPBEXaggDataEmph 11 2" xfId="1026" xr:uid="{00000000-0005-0000-0000-0000BB090000}"/>
    <cellStyle name="SAPBEXaggDataEmph 11 3" xfId="1027" xr:uid="{00000000-0005-0000-0000-0000BC090000}"/>
    <cellStyle name="SAPBEXaggDataEmph 11 4" xfId="1028" xr:uid="{00000000-0005-0000-0000-0000BD090000}"/>
    <cellStyle name="SAPBEXaggDataEmph 12" xfId="1029" xr:uid="{00000000-0005-0000-0000-0000BE090000}"/>
    <cellStyle name="SAPBEXaggDataEmph 12 2" xfId="1030" xr:uid="{00000000-0005-0000-0000-0000BF090000}"/>
    <cellStyle name="SAPBEXaggDataEmph 12 3" xfId="1031" xr:uid="{00000000-0005-0000-0000-0000C0090000}"/>
    <cellStyle name="SAPBEXaggDataEmph 12 4" xfId="1032" xr:uid="{00000000-0005-0000-0000-0000C1090000}"/>
    <cellStyle name="SAPBEXaggDataEmph 13" xfId="1033" xr:uid="{00000000-0005-0000-0000-0000C2090000}"/>
    <cellStyle name="SAPBEXaggDataEmph 13 2" xfId="1034" xr:uid="{00000000-0005-0000-0000-0000C3090000}"/>
    <cellStyle name="SAPBEXaggDataEmph 13 3" xfId="1035" xr:uid="{00000000-0005-0000-0000-0000C4090000}"/>
    <cellStyle name="SAPBEXaggDataEmph 13 4" xfId="1036" xr:uid="{00000000-0005-0000-0000-0000C5090000}"/>
    <cellStyle name="SAPBEXaggDataEmph 14" xfId="1037" xr:uid="{00000000-0005-0000-0000-0000C6090000}"/>
    <cellStyle name="SAPBEXaggDataEmph 14 2" xfId="1038" xr:uid="{00000000-0005-0000-0000-0000C7090000}"/>
    <cellStyle name="SAPBEXaggDataEmph 14 3" xfId="1039" xr:uid="{00000000-0005-0000-0000-0000C8090000}"/>
    <cellStyle name="SAPBEXaggDataEmph 14 4" xfId="1040" xr:uid="{00000000-0005-0000-0000-0000C9090000}"/>
    <cellStyle name="SAPBEXaggDataEmph 15" xfId="1041" xr:uid="{00000000-0005-0000-0000-0000CA090000}"/>
    <cellStyle name="SAPBEXaggDataEmph 15 2" xfId="1042" xr:uid="{00000000-0005-0000-0000-0000CB090000}"/>
    <cellStyle name="SAPBEXaggDataEmph 15 3" xfId="1043" xr:uid="{00000000-0005-0000-0000-0000CC090000}"/>
    <cellStyle name="SAPBEXaggDataEmph 15 4" xfId="1044" xr:uid="{00000000-0005-0000-0000-0000CD090000}"/>
    <cellStyle name="SAPBEXaggDataEmph 16" xfId="1045" xr:uid="{00000000-0005-0000-0000-0000CE090000}"/>
    <cellStyle name="SAPBEXaggDataEmph 16 2" xfId="1046" xr:uid="{00000000-0005-0000-0000-0000CF090000}"/>
    <cellStyle name="SAPBEXaggDataEmph 16 3" xfId="1047" xr:uid="{00000000-0005-0000-0000-0000D0090000}"/>
    <cellStyle name="SAPBEXaggDataEmph 16 4" xfId="1048" xr:uid="{00000000-0005-0000-0000-0000D1090000}"/>
    <cellStyle name="SAPBEXaggDataEmph 17" xfId="1049" xr:uid="{00000000-0005-0000-0000-0000D2090000}"/>
    <cellStyle name="SAPBEXaggDataEmph 17 2" xfId="1050" xr:uid="{00000000-0005-0000-0000-0000D3090000}"/>
    <cellStyle name="SAPBEXaggDataEmph 17 3" xfId="1051" xr:uid="{00000000-0005-0000-0000-0000D4090000}"/>
    <cellStyle name="SAPBEXaggDataEmph 17 4" xfId="1052" xr:uid="{00000000-0005-0000-0000-0000D5090000}"/>
    <cellStyle name="SAPBEXaggDataEmph 18" xfId="1053" xr:uid="{00000000-0005-0000-0000-0000D6090000}"/>
    <cellStyle name="SAPBEXaggDataEmph 18 2" xfId="1054" xr:uid="{00000000-0005-0000-0000-0000D7090000}"/>
    <cellStyle name="SAPBEXaggDataEmph 18 3" xfId="1055" xr:uid="{00000000-0005-0000-0000-0000D8090000}"/>
    <cellStyle name="SAPBEXaggDataEmph 18 4" xfId="1056" xr:uid="{00000000-0005-0000-0000-0000D9090000}"/>
    <cellStyle name="SAPBEXaggDataEmph 19" xfId="1057" xr:uid="{00000000-0005-0000-0000-0000DA090000}"/>
    <cellStyle name="SAPBEXaggDataEmph 19 2" xfId="1058" xr:uid="{00000000-0005-0000-0000-0000DB090000}"/>
    <cellStyle name="SAPBEXaggDataEmph 19 3" xfId="1059" xr:uid="{00000000-0005-0000-0000-0000DC090000}"/>
    <cellStyle name="SAPBEXaggDataEmph 19 4" xfId="1060" xr:uid="{00000000-0005-0000-0000-0000DD090000}"/>
    <cellStyle name="SAPBEXaggDataEmph 2" xfId="1061" xr:uid="{00000000-0005-0000-0000-0000DE090000}"/>
    <cellStyle name="SAPBEXaggDataEmph 2 2" xfId="1062" xr:uid="{00000000-0005-0000-0000-0000DF090000}"/>
    <cellStyle name="SAPBEXaggDataEmph 2 3" xfId="1063" xr:uid="{00000000-0005-0000-0000-0000E0090000}"/>
    <cellStyle name="SAPBEXaggDataEmph 2 4" xfId="1064" xr:uid="{00000000-0005-0000-0000-0000E1090000}"/>
    <cellStyle name="SAPBEXaggDataEmph 20" xfId="1065" xr:uid="{00000000-0005-0000-0000-0000E2090000}"/>
    <cellStyle name="SAPBEXaggDataEmph 20 2" xfId="1066" xr:uid="{00000000-0005-0000-0000-0000E3090000}"/>
    <cellStyle name="SAPBEXaggDataEmph 20 3" xfId="1067" xr:uid="{00000000-0005-0000-0000-0000E4090000}"/>
    <cellStyle name="SAPBEXaggDataEmph 20 4" xfId="1068" xr:uid="{00000000-0005-0000-0000-0000E5090000}"/>
    <cellStyle name="SAPBEXaggDataEmph 21" xfId="1069" xr:uid="{00000000-0005-0000-0000-0000E6090000}"/>
    <cellStyle name="SAPBEXaggDataEmph 21 2" xfId="1070" xr:uid="{00000000-0005-0000-0000-0000E7090000}"/>
    <cellStyle name="SAPBEXaggDataEmph 21 3" xfId="1071" xr:uid="{00000000-0005-0000-0000-0000E8090000}"/>
    <cellStyle name="SAPBEXaggDataEmph 21 4" xfId="1072" xr:uid="{00000000-0005-0000-0000-0000E9090000}"/>
    <cellStyle name="SAPBEXaggDataEmph 22" xfId="1073" xr:uid="{00000000-0005-0000-0000-0000EA090000}"/>
    <cellStyle name="SAPBEXaggDataEmph 22 2" xfId="1074" xr:uid="{00000000-0005-0000-0000-0000EB090000}"/>
    <cellStyle name="SAPBEXaggDataEmph 22 3" xfId="1075" xr:uid="{00000000-0005-0000-0000-0000EC090000}"/>
    <cellStyle name="SAPBEXaggDataEmph 22 4" xfId="1076" xr:uid="{00000000-0005-0000-0000-0000ED090000}"/>
    <cellStyle name="SAPBEXaggDataEmph 23" xfId="1077" xr:uid="{00000000-0005-0000-0000-0000EE090000}"/>
    <cellStyle name="SAPBEXaggDataEmph 23 2" xfId="1078" xr:uid="{00000000-0005-0000-0000-0000EF090000}"/>
    <cellStyle name="SAPBEXaggDataEmph 23 3" xfId="1079" xr:uid="{00000000-0005-0000-0000-0000F0090000}"/>
    <cellStyle name="SAPBEXaggDataEmph 23 4" xfId="1080" xr:uid="{00000000-0005-0000-0000-0000F1090000}"/>
    <cellStyle name="SAPBEXaggDataEmph 24" xfId="1081" xr:uid="{00000000-0005-0000-0000-0000F2090000}"/>
    <cellStyle name="SAPBEXaggDataEmph 24 2" xfId="1082" xr:uid="{00000000-0005-0000-0000-0000F3090000}"/>
    <cellStyle name="SAPBEXaggDataEmph 24 3" xfId="1083" xr:uid="{00000000-0005-0000-0000-0000F4090000}"/>
    <cellStyle name="SAPBEXaggDataEmph 24 4" xfId="1084" xr:uid="{00000000-0005-0000-0000-0000F5090000}"/>
    <cellStyle name="SAPBEXaggDataEmph 25" xfId="1085" xr:uid="{00000000-0005-0000-0000-0000F6090000}"/>
    <cellStyle name="SAPBEXaggDataEmph 25 2" xfId="1086" xr:uid="{00000000-0005-0000-0000-0000F7090000}"/>
    <cellStyle name="SAPBEXaggDataEmph 25 3" xfId="1087" xr:uid="{00000000-0005-0000-0000-0000F8090000}"/>
    <cellStyle name="SAPBEXaggDataEmph 25 4" xfId="1088" xr:uid="{00000000-0005-0000-0000-0000F9090000}"/>
    <cellStyle name="SAPBEXaggDataEmph 26" xfId="1089" xr:uid="{00000000-0005-0000-0000-0000FA090000}"/>
    <cellStyle name="SAPBEXaggDataEmph 26 2" xfId="1090" xr:uid="{00000000-0005-0000-0000-0000FB090000}"/>
    <cellStyle name="SAPBEXaggDataEmph 26 3" xfId="1091" xr:uid="{00000000-0005-0000-0000-0000FC090000}"/>
    <cellStyle name="SAPBEXaggDataEmph 26 4" xfId="1092" xr:uid="{00000000-0005-0000-0000-0000FD090000}"/>
    <cellStyle name="SAPBEXaggDataEmph 27" xfId="1093" xr:uid="{00000000-0005-0000-0000-0000FE090000}"/>
    <cellStyle name="SAPBEXaggDataEmph 27 2" xfId="1094" xr:uid="{00000000-0005-0000-0000-0000FF090000}"/>
    <cellStyle name="SAPBEXaggDataEmph 27 3" xfId="1095" xr:uid="{00000000-0005-0000-0000-0000000A0000}"/>
    <cellStyle name="SAPBEXaggDataEmph 27 4" xfId="1096" xr:uid="{00000000-0005-0000-0000-0000010A0000}"/>
    <cellStyle name="SAPBEXaggDataEmph 28" xfId="1097" xr:uid="{00000000-0005-0000-0000-0000020A0000}"/>
    <cellStyle name="SAPBEXaggDataEmph 28 2" xfId="1098" xr:uid="{00000000-0005-0000-0000-0000030A0000}"/>
    <cellStyle name="SAPBEXaggDataEmph 28 3" xfId="1099" xr:uid="{00000000-0005-0000-0000-0000040A0000}"/>
    <cellStyle name="SAPBEXaggDataEmph 28 4" xfId="1100" xr:uid="{00000000-0005-0000-0000-0000050A0000}"/>
    <cellStyle name="SAPBEXaggDataEmph 29" xfId="1101" xr:uid="{00000000-0005-0000-0000-0000060A0000}"/>
    <cellStyle name="SAPBEXaggDataEmph 29 2" xfId="1102" xr:uid="{00000000-0005-0000-0000-0000070A0000}"/>
    <cellStyle name="SAPBEXaggDataEmph 29 3" xfId="1103" xr:uid="{00000000-0005-0000-0000-0000080A0000}"/>
    <cellStyle name="SAPBEXaggDataEmph 29 4" xfId="1104" xr:uid="{00000000-0005-0000-0000-0000090A0000}"/>
    <cellStyle name="SAPBEXaggDataEmph 3" xfId="1105" xr:uid="{00000000-0005-0000-0000-00000A0A0000}"/>
    <cellStyle name="SAPBEXaggDataEmph 3 2" xfId="1106" xr:uid="{00000000-0005-0000-0000-00000B0A0000}"/>
    <cellStyle name="SAPBEXaggDataEmph 3 3" xfId="1107" xr:uid="{00000000-0005-0000-0000-00000C0A0000}"/>
    <cellStyle name="SAPBEXaggDataEmph 3 4" xfId="1108" xr:uid="{00000000-0005-0000-0000-00000D0A0000}"/>
    <cellStyle name="SAPBEXaggDataEmph 30" xfId="1109" xr:uid="{00000000-0005-0000-0000-00000E0A0000}"/>
    <cellStyle name="SAPBEXaggDataEmph 30 2" xfId="1110" xr:uid="{00000000-0005-0000-0000-00000F0A0000}"/>
    <cellStyle name="SAPBEXaggDataEmph 30 3" xfId="1111" xr:uid="{00000000-0005-0000-0000-0000100A0000}"/>
    <cellStyle name="SAPBEXaggDataEmph 30 4" xfId="1112" xr:uid="{00000000-0005-0000-0000-0000110A0000}"/>
    <cellStyle name="SAPBEXaggDataEmph 31" xfId="1113" xr:uid="{00000000-0005-0000-0000-0000120A0000}"/>
    <cellStyle name="SAPBEXaggDataEmph 31 2" xfId="1114" xr:uid="{00000000-0005-0000-0000-0000130A0000}"/>
    <cellStyle name="SAPBEXaggDataEmph 31 3" xfId="1115" xr:uid="{00000000-0005-0000-0000-0000140A0000}"/>
    <cellStyle name="SAPBEXaggDataEmph 31 4" xfId="1116" xr:uid="{00000000-0005-0000-0000-0000150A0000}"/>
    <cellStyle name="SAPBEXaggDataEmph 32" xfId="1117" xr:uid="{00000000-0005-0000-0000-0000160A0000}"/>
    <cellStyle name="SAPBEXaggDataEmph 32 2" xfId="1118" xr:uid="{00000000-0005-0000-0000-0000170A0000}"/>
    <cellStyle name="SAPBEXaggDataEmph 32 3" xfId="1119" xr:uid="{00000000-0005-0000-0000-0000180A0000}"/>
    <cellStyle name="SAPBEXaggDataEmph 32 4" xfId="1120" xr:uid="{00000000-0005-0000-0000-0000190A0000}"/>
    <cellStyle name="SAPBEXaggDataEmph 33" xfId="1121" xr:uid="{00000000-0005-0000-0000-00001A0A0000}"/>
    <cellStyle name="SAPBEXaggDataEmph 33 2" xfId="1122" xr:uid="{00000000-0005-0000-0000-00001B0A0000}"/>
    <cellStyle name="SAPBEXaggDataEmph 33 3" xfId="1123" xr:uid="{00000000-0005-0000-0000-00001C0A0000}"/>
    <cellStyle name="SAPBEXaggDataEmph 33 4" xfId="1124" xr:uid="{00000000-0005-0000-0000-00001D0A0000}"/>
    <cellStyle name="SAPBEXaggDataEmph 34" xfId="1125" xr:uid="{00000000-0005-0000-0000-00001E0A0000}"/>
    <cellStyle name="SAPBEXaggDataEmph 34 2" xfId="1126" xr:uid="{00000000-0005-0000-0000-00001F0A0000}"/>
    <cellStyle name="SAPBEXaggDataEmph 34 3" xfId="1127" xr:uid="{00000000-0005-0000-0000-0000200A0000}"/>
    <cellStyle name="SAPBEXaggDataEmph 34 4" xfId="1128" xr:uid="{00000000-0005-0000-0000-0000210A0000}"/>
    <cellStyle name="SAPBEXaggDataEmph 35" xfId="1129" xr:uid="{00000000-0005-0000-0000-0000220A0000}"/>
    <cellStyle name="SAPBEXaggDataEmph 35 2" xfId="1130" xr:uid="{00000000-0005-0000-0000-0000230A0000}"/>
    <cellStyle name="SAPBEXaggDataEmph 35 3" xfId="1131" xr:uid="{00000000-0005-0000-0000-0000240A0000}"/>
    <cellStyle name="SAPBEXaggDataEmph 35 4" xfId="1132" xr:uid="{00000000-0005-0000-0000-0000250A0000}"/>
    <cellStyle name="SAPBEXaggDataEmph 36" xfId="1133" xr:uid="{00000000-0005-0000-0000-0000260A0000}"/>
    <cellStyle name="SAPBEXaggDataEmph 36 2" xfId="1134" xr:uid="{00000000-0005-0000-0000-0000270A0000}"/>
    <cellStyle name="SAPBEXaggDataEmph 36 3" xfId="1135" xr:uid="{00000000-0005-0000-0000-0000280A0000}"/>
    <cellStyle name="SAPBEXaggDataEmph 36 4" xfId="1136" xr:uid="{00000000-0005-0000-0000-0000290A0000}"/>
    <cellStyle name="SAPBEXaggDataEmph 37" xfId="1137" xr:uid="{00000000-0005-0000-0000-00002A0A0000}"/>
    <cellStyle name="SAPBEXaggDataEmph 37 2" xfId="1138" xr:uid="{00000000-0005-0000-0000-00002B0A0000}"/>
    <cellStyle name="SAPBEXaggDataEmph 37 3" xfId="1139" xr:uid="{00000000-0005-0000-0000-00002C0A0000}"/>
    <cellStyle name="SAPBEXaggDataEmph 37 4" xfId="1140" xr:uid="{00000000-0005-0000-0000-00002D0A0000}"/>
    <cellStyle name="SAPBEXaggDataEmph 38" xfId="1141" xr:uid="{00000000-0005-0000-0000-00002E0A0000}"/>
    <cellStyle name="SAPBEXaggDataEmph 38 2" xfId="1142" xr:uid="{00000000-0005-0000-0000-00002F0A0000}"/>
    <cellStyle name="SAPBEXaggDataEmph 38 3" xfId="1143" xr:uid="{00000000-0005-0000-0000-0000300A0000}"/>
    <cellStyle name="SAPBEXaggDataEmph 38 4" xfId="1144" xr:uid="{00000000-0005-0000-0000-0000310A0000}"/>
    <cellStyle name="SAPBEXaggDataEmph 39" xfId="1145" xr:uid="{00000000-0005-0000-0000-0000320A0000}"/>
    <cellStyle name="SAPBEXaggDataEmph 39 2" xfId="1146" xr:uid="{00000000-0005-0000-0000-0000330A0000}"/>
    <cellStyle name="SAPBEXaggDataEmph 39 3" xfId="1147" xr:uid="{00000000-0005-0000-0000-0000340A0000}"/>
    <cellStyle name="SAPBEXaggDataEmph 39 4" xfId="1148" xr:uid="{00000000-0005-0000-0000-0000350A0000}"/>
    <cellStyle name="SAPBEXaggDataEmph 4" xfId="1149" xr:uid="{00000000-0005-0000-0000-0000360A0000}"/>
    <cellStyle name="SAPBEXaggDataEmph 4 2" xfId="1150" xr:uid="{00000000-0005-0000-0000-0000370A0000}"/>
    <cellStyle name="SAPBEXaggDataEmph 4 3" xfId="1151" xr:uid="{00000000-0005-0000-0000-0000380A0000}"/>
    <cellStyle name="SAPBEXaggDataEmph 4 4" xfId="1152" xr:uid="{00000000-0005-0000-0000-0000390A0000}"/>
    <cellStyle name="SAPBEXaggDataEmph 40" xfId="1153" xr:uid="{00000000-0005-0000-0000-00003A0A0000}"/>
    <cellStyle name="SAPBEXaggDataEmph 40 2" xfId="1154" xr:uid="{00000000-0005-0000-0000-00003B0A0000}"/>
    <cellStyle name="SAPBEXaggDataEmph 40 3" xfId="1155" xr:uid="{00000000-0005-0000-0000-00003C0A0000}"/>
    <cellStyle name="SAPBEXaggDataEmph 40 4" xfId="1156" xr:uid="{00000000-0005-0000-0000-00003D0A0000}"/>
    <cellStyle name="SAPBEXaggDataEmph 41" xfId="1157" xr:uid="{00000000-0005-0000-0000-00003E0A0000}"/>
    <cellStyle name="SAPBEXaggDataEmph 41 2" xfId="1158" xr:uid="{00000000-0005-0000-0000-00003F0A0000}"/>
    <cellStyle name="SAPBEXaggDataEmph 41 3" xfId="1159" xr:uid="{00000000-0005-0000-0000-0000400A0000}"/>
    <cellStyle name="SAPBEXaggDataEmph 41 4" xfId="1160" xr:uid="{00000000-0005-0000-0000-0000410A0000}"/>
    <cellStyle name="SAPBEXaggDataEmph 42" xfId="1161" xr:uid="{00000000-0005-0000-0000-0000420A0000}"/>
    <cellStyle name="SAPBEXaggDataEmph 42 2" xfId="1162" xr:uid="{00000000-0005-0000-0000-0000430A0000}"/>
    <cellStyle name="SAPBEXaggDataEmph 42 3" xfId="1163" xr:uid="{00000000-0005-0000-0000-0000440A0000}"/>
    <cellStyle name="SAPBEXaggDataEmph 42 4" xfId="1164" xr:uid="{00000000-0005-0000-0000-0000450A0000}"/>
    <cellStyle name="SAPBEXaggDataEmph 43" xfId="1165" xr:uid="{00000000-0005-0000-0000-0000460A0000}"/>
    <cellStyle name="SAPBEXaggDataEmph 43 2" xfId="1166" xr:uid="{00000000-0005-0000-0000-0000470A0000}"/>
    <cellStyle name="SAPBEXaggDataEmph 43 3" xfId="1167" xr:uid="{00000000-0005-0000-0000-0000480A0000}"/>
    <cellStyle name="SAPBEXaggDataEmph 43 4" xfId="1168" xr:uid="{00000000-0005-0000-0000-0000490A0000}"/>
    <cellStyle name="SAPBEXaggDataEmph 44" xfId="1169" xr:uid="{00000000-0005-0000-0000-00004A0A0000}"/>
    <cellStyle name="SAPBEXaggDataEmph 44 2" xfId="1170" xr:uid="{00000000-0005-0000-0000-00004B0A0000}"/>
    <cellStyle name="SAPBEXaggDataEmph 44 3" xfId="1171" xr:uid="{00000000-0005-0000-0000-00004C0A0000}"/>
    <cellStyle name="SAPBEXaggDataEmph 44 4" xfId="1172" xr:uid="{00000000-0005-0000-0000-00004D0A0000}"/>
    <cellStyle name="SAPBEXaggDataEmph 45" xfId="1173" xr:uid="{00000000-0005-0000-0000-00004E0A0000}"/>
    <cellStyle name="SAPBEXaggDataEmph 45 2" xfId="1174" xr:uid="{00000000-0005-0000-0000-00004F0A0000}"/>
    <cellStyle name="SAPBEXaggDataEmph 45 3" xfId="1175" xr:uid="{00000000-0005-0000-0000-0000500A0000}"/>
    <cellStyle name="SAPBEXaggDataEmph 45 4" xfId="1176" xr:uid="{00000000-0005-0000-0000-0000510A0000}"/>
    <cellStyle name="SAPBEXaggDataEmph 46" xfId="1177" xr:uid="{00000000-0005-0000-0000-0000520A0000}"/>
    <cellStyle name="SAPBEXaggDataEmph 46 2" xfId="1178" xr:uid="{00000000-0005-0000-0000-0000530A0000}"/>
    <cellStyle name="SAPBEXaggDataEmph 46 3" xfId="1179" xr:uid="{00000000-0005-0000-0000-0000540A0000}"/>
    <cellStyle name="SAPBEXaggDataEmph 46 4" xfId="1180" xr:uid="{00000000-0005-0000-0000-0000550A0000}"/>
    <cellStyle name="SAPBEXaggDataEmph 47" xfId="1181" xr:uid="{00000000-0005-0000-0000-0000560A0000}"/>
    <cellStyle name="SAPBEXaggDataEmph 47 2" xfId="1182" xr:uid="{00000000-0005-0000-0000-0000570A0000}"/>
    <cellStyle name="SAPBEXaggDataEmph 47 3" xfId="1183" xr:uid="{00000000-0005-0000-0000-0000580A0000}"/>
    <cellStyle name="SAPBEXaggDataEmph 47 4" xfId="1184" xr:uid="{00000000-0005-0000-0000-0000590A0000}"/>
    <cellStyle name="SAPBEXaggDataEmph 5" xfId="1185" xr:uid="{00000000-0005-0000-0000-00005A0A0000}"/>
    <cellStyle name="SAPBEXaggDataEmph 5 2" xfId="1186" xr:uid="{00000000-0005-0000-0000-00005B0A0000}"/>
    <cellStyle name="SAPBEXaggDataEmph 5 3" xfId="1187" xr:uid="{00000000-0005-0000-0000-00005C0A0000}"/>
    <cellStyle name="SAPBEXaggDataEmph 5 4" xfId="1188" xr:uid="{00000000-0005-0000-0000-00005D0A0000}"/>
    <cellStyle name="SAPBEXaggDataEmph 6" xfId="1189" xr:uid="{00000000-0005-0000-0000-00005E0A0000}"/>
    <cellStyle name="SAPBEXaggDataEmph 6 2" xfId="1190" xr:uid="{00000000-0005-0000-0000-00005F0A0000}"/>
    <cellStyle name="SAPBEXaggDataEmph 6 3" xfId="1191" xr:uid="{00000000-0005-0000-0000-0000600A0000}"/>
    <cellStyle name="SAPBEXaggDataEmph 6 4" xfId="1192" xr:uid="{00000000-0005-0000-0000-0000610A0000}"/>
    <cellStyle name="SAPBEXaggDataEmph 7" xfId="1193" xr:uid="{00000000-0005-0000-0000-0000620A0000}"/>
    <cellStyle name="SAPBEXaggDataEmph 7 2" xfId="1194" xr:uid="{00000000-0005-0000-0000-0000630A0000}"/>
    <cellStyle name="SAPBEXaggDataEmph 7 3" xfId="1195" xr:uid="{00000000-0005-0000-0000-0000640A0000}"/>
    <cellStyle name="SAPBEXaggDataEmph 7 4" xfId="1196" xr:uid="{00000000-0005-0000-0000-0000650A0000}"/>
    <cellStyle name="SAPBEXaggDataEmph 8" xfId="1197" xr:uid="{00000000-0005-0000-0000-0000660A0000}"/>
    <cellStyle name="SAPBEXaggDataEmph 8 2" xfId="1198" xr:uid="{00000000-0005-0000-0000-0000670A0000}"/>
    <cellStyle name="SAPBEXaggDataEmph 8 3" xfId="1199" xr:uid="{00000000-0005-0000-0000-0000680A0000}"/>
    <cellStyle name="SAPBEXaggDataEmph 8 4" xfId="1200" xr:uid="{00000000-0005-0000-0000-0000690A0000}"/>
    <cellStyle name="SAPBEXaggDataEmph 9" xfId="1201" xr:uid="{00000000-0005-0000-0000-00006A0A0000}"/>
    <cellStyle name="SAPBEXaggDataEmph 9 2" xfId="1202" xr:uid="{00000000-0005-0000-0000-00006B0A0000}"/>
    <cellStyle name="SAPBEXaggDataEmph 9 3" xfId="1203" xr:uid="{00000000-0005-0000-0000-00006C0A0000}"/>
    <cellStyle name="SAPBEXaggDataEmph 9 4" xfId="1204" xr:uid="{00000000-0005-0000-0000-00006D0A0000}"/>
    <cellStyle name="SAPBEXaggItem" xfId="1205" xr:uid="{00000000-0005-0000-0000-00006E0A0000}"/>
    <cellStyle name="SAPBEXaggItem 10" xfId="1206" xr:uid="{00000000-0005-0000-0000-00006F0A0000}"/>
    <cellStyle name="SAPBEXaggItem 10 2" xfId="1207" xr:uid="{00000000-0005-0000-0000-0000700A0000}"/>
    <cellStyle name="SAPBEXaggItem 10 3" xfId="1208" xr:uid="{00000000-0005-0000-0000-0000710A0000}"/>
    <cellStyle name="SAPBEXaggItem 10 4" xfId="1209" xr:uid="{00000000-0005-0000-0000-0000720A0000}"/>
    <cellStyle name="SAPBEXaggItem 11" xfId="1210" xr:uid="{00000000-0005-0000-0000-0000730A0000}"/>
    <cellStyle name="SAPBEXaggItem 11 2" xfId="1211" xr:uid="{00000000-0005-0000-0000-0000740A0000}"/>
    <cellStyle name="SAPBEXaggItem 11 3" xfId="1212" xr:uid="{00000000-0005-0000-0000-0000750A0000}"/>
    <cellStyle name="SAPBEXaggItem 11 4" xfId="1213" xr:uid="{00000000-0005-0000-0000-0000760A0000}"/>
    <cellStyle name="SAPBEXaggItem 12" xfId="1214" xr:uid="{00000000-0005-0000-0000-0000770A0000}"/>
    <cellStyle name="SAPBEXaggItem 12 2" xfId="1215" xr:uid="{00000000-0005-0000-0000-0000780A0000}"/>
    <cellStyle name="SAPBEXaggItem 12 3" xfId="1216" xr:uid="{00000000-0005-0000-0000-0000790A0000}"/>
    <cellStyle name="SAPBEXaggItem 12 4" xfId="1217" xr:uid="{00000000-0005-0000-0000-00007A0A0000}"/>
    <cellStyle name="SAPBEXaggItem 13" xfId="1218" xr:uid="{00000000-0005-0000-0000-00007B0A0000}"/>
    <cellStyle name="SAPBEXaggItem 13 2" xfId="1219" xr:uid="{00000000-0005-0000-0000-00007C0A0000}"/>
    <cellStyle name="SAPBEXaggItem 13 3" xfId="1220" xr:uid="{00000000-0005-0000-0000-00007D0A0000}"/>
    <cellStyle name="SAPBEXaggItem 13 4" xfId="1221" xr:uid="{00000000-0005-0000-0000-00007E0A0000}"/>
    <cellStyle name="SAPBEXaggItem 14" xfId="1222" xr:uid="{00000000-0005-0000-0000-00007F0A0000}"/>
    <cellStyle name="SAPBEXaggItem 14 2" xfId="1223" xr:uid="{00000000-0005-0000-0000-0000800A0000}"/>
    <cellStyle name="SAPBEXaggItem 14 3" xfId="1224" xr:uid="{00000000-0005-0000-0000-0000810A0000}"/>
    <cellStyle name="SAPBEXaggItem 14 4" xfId="1225" xr:uid="{00000000-0005-0000-0000-0000820A0000}"/>
    <cellStyle name="SAPBEXaggItem 15" xfId="1226" xr:uid="{00000000-0005-0000-0000-0000830A0000}"/>
    <cellStyle name="SAPBEXaggItem 15 2" xfId="1227" xr:uid="{00000000-0005-0000-0000-0000840A0000}"/>
    <cellStyle name="SAPBEXaggItem 15 3" xfId="1228" xr:uid="{00000000-0005-0000-0000-0000850A0000}"/>
    <cellStyle name="SAPBEXaggItem 15 4" xfId="1229" xr:uid="{00000000-0005-0000-0000-0000860A0000}"/>
    <cellStyle name="SAPBEXaggItem 16" xfId="1230" xr:uid="{00000000-0005-0000-0000-0000870A0000}"/>
    <cellStyle name="SAPBEXaggItem 16 2" xfId="1231" xr:uid="{00000000-0005-0000-0000-0000880A0000}"/>
    <cellStyle name="SAPBEXaggItem 16 3" xfId="1232" xr:uid="{00000000-0005-0000-0000-0000890A0000}"/>
    <cellStyle name="SAPBEXaggItem 16 4" xfId="1233" xr:uid="{00000000-0005-0000-0000-00008A0A0000}"/>
    <cellStyle name="SAPBEXaggItem 17" xfId="1234" xr:uid="{00000000-0005-0000-0000-00008B0A0000}"/>
    <cellStyle name="SAPBEXaggItem 17 2" xfId="1235" xr:uid="{00000000-0005-0000-0000-00008C0A0000}"/>
    <cellStyle name="SAPBEXaggItem 17 3" xfId="1236" xr:uid="{00000000-0005-0000-0000-00008D0A0000}"/>
    <cellStyle name="SAPBEXaggItem 17 4" xfId="1237" xr:uid="{00000000-0005-0000-0000-00008E0A0000}"/>
    <cellStyle name="SAPBEXaggItem 18" xfId="1238" xr:uid="{00000000-0005-0000-0000-00008F0A0000}"/>
    <cellStyle name="SAPBEXaggItem 18 2" xfId="1239" xr:uid="{00000000-0005-0000-0000-0000900A0000}"/>
    <cellStyle name="SAPBEXaggItem 18 3" xfId="1240" xr:uid="{00000000-0005-0000-0000-0000910A0000}"/>
    <cellStyle name="SAPBEXaggItem 18 4" xfId="1241" xr:uid="{00000000-0005-0000-0000-0000920A0000}"/>
    <cellStyle name="SAPBEXaggItem 19" xfId="1242" xr:uid="{00000000-0005-0000-0000-0000930A0000}"/>
    <cellStyle name="SAPBEXaggItem 19 2" xfId="1243" xr:uid="{00000000-0005-0000-0000-0000940A0000}"/>
    <cellStyle name="SAPBEXaggItem 19 3" xfId="1244" xr:uid="{00000000-0005-0000-0000-0000950A0000}"/>
    <cellStyle name="SAPBEXaggItem 19 4" xfId="1245" xr:uid="{00000000-0005-0000-0000-0000960A0000}"/>
    <cellStyle name="SAPBEXaggItem 2" xfId="1246" xr:uid="{00000000-0005-0000-0000-0000970A0000}"/>
    <cellStyle name="SAPBEXaggItem 2 2" xfId="1247" xr:uid="{00000000-0005-0000-0000-0000980A0000}"/>
    <cellStyle name="SAPBEXaggItem 2 3" xfId="1248" xr:uid="{00000000-0005-0000-0000-0000990A0000}"/>
    <cellStyle name="SAPBEXaggItem 2 4" xfId="1249" xr:uid="{00000000-0005-0000-0000-00009A0A0000}"/>
    <cellStyle name="SAPBEXaggItem 20" xfId="1250" xr:uid="{00000000-0005-0000-0000-00009B0A0000}"/>
    <cellStyle name="SAPBEXaggItem 20 2" xfId="1251" xr:uid="{00000000-0005-0000-0000-00009C0A0000}"/>
    <cellStyle name="SAPBEXaggItem 20 3" xfId="1252" xr:uid="{00000000-0005-0000-0000-00009D0A0000}"/>
    <cellStyle name="SAPBEXaggItem 20 4" xfId="1253" xr:uid="{00000000-0005-0000-0000-00009E0A0000}"/>
    <cellStyle name="SAPBEXaggItem 21" xfId="1254" xr:uid="{00000000-0005-0000-0000-00009F0A0000}"/>
    <cellStyle name="SAPBEXaggItem 21 2" xfId="1255" xr:uid="{00000000-0005-0000-0000-0000A00A0000}"/>
    <cellStyle name="SAPBEXaggItem 21 3" xfId="1256" xr:uid="{00000000-0005-0000-0000-0000A10A0000}"/>
    <cellStyle name="SAPBEXaggItem 21 4" xfId="1257" xr:uid="{00000000-0005-0000-0000-0000A20A0000}"/>
    <cellStyle name="SAPBEXaggItem 22" xfId="1258" xr:uid="{00000000-0005-0000-0000-0000A30A0000}"/>
    <cellStyle name="SAPBEXaggItem 22 2" xfId="1259" xr:uid="{00000000-0005-0000-0000-0000A40A0000}"/>
    <cellStyle name="SAPBEXaggItem 22 3" xfId="1260" xr:uid="{00000000-0005-0000-0000-0000A50A0000}"/>
    <cellStyle name="SAPBEXaggItem 22 4" xfId="1261" xr:uid="{00000000-0005-0000-0000-0000A60A0000}"/>
    <cellStyle name="SAPBEXaggItem 23" xfId="1262" xr:uid="{00000000-0005-0000-0000-0000A70A0000}"/>
    <cellStyle name="SAPBEXaggItem 23 2" xfId="1263" xr:uid="{00000000-0005-0000-0000-0000A80A0000}"/>
    <cellStyle name="SAPBEXaggItem 23 3" xfId="1264" xr:uid="{00000000-0005-0000-0000-0000A90A0000}"/>
    <cellStyle name="SAPBEXaggItem 23 4" xfId="1265" xr:uid="{00000000-0005-0000-0000-0000AA0A0000}"/>
    <cellStyle name="SAPBEXaggItem 24" xfId="1266" xr:uid="{00000000-0005-0000-0000-0000AB0A0000}"/>
    <cellStyle name="SAPBEXaggItem 24 2" xfId="1267" xr:uid="{00000000-0005-0000-0000-0000AC0A0000}"/>
    <cellStyle name="SAPBEXaggItem 24 3" xfId="1268" xr:uid="{00000000-0005-0000-0000-0000AD0A0000}"/>
    <cellStyle name="SAPBEXaggItem 24 4" xfId="1269" xr:uid="{00000000-0005-0000-0000-0000AE0A0000}"/>
    <cellStyle name="SAPBEXaggItem 25" xfId="1270" xr:uid="{00000000-0005-0000-0000-0000AF0A0000}"/>
    <cellStyle name="SAPBEXaggItem 25 2" xfId="1271" xr:uid="{00000000-0005-0000-0000-0000B00A0000}"/>
    <cellStyle name="SAPBEXaggItem 25 3" xfId="1272" xr:uid="{00000000-0005-0000-0000-0000B10A0000}"/>
    <cellStyle name="SAPBEXaggItem 25 4" xfId="1273" xr:uid="{00000000-0005-0000-0000-0000B20A0000}"/>
    <cellStyle name="SAPBEXaggItem 26" xfId="1274" xr:uid="{00000000-0005-0000-0000-0000B30A0000}"/>
    <cellStyle name="SAPBEXaggItem 26 2" xfId="1275" xr:uid="{00000000-0005-0000-0000-0000B40A0000}"/>
    <cellStyle name="SAPBEXaggItem 26 3" xfId="1276" xr:uid="{00000000-0005-0000-0000-0000B50A0000}"/>
    <cellStyle name="SAPBEXaggItem 26 4" xfId="1277" xr:uid="{00000000-0005-0000-0000-0000B60A0000}"/>
    <cellStyle name="SAPBEXaggItem 27" xfId="1278" xr:uid="{00000000-0005-0000-0000-0000B70A0000}"/>
    <cellStyle name="SAPBEXaggItem 27 2" xfId="1279" xr:uid="{00000000-0005-0000-0000-0000B80A0000}"/>
    <cellStyle name="SAPBEXaggItem 27 3" xfId="1280" xr:uid="{00000000-0005-0000-0000-0000B90A0000}"/>
    <cellStyle name="SAPBEXaggItem 27 4" xfId="1281" xr:uid="{00000000-0005-0000-0000-0000BA0A0000}"/>
    <cellStyle name="SAPBEXaggItem 28" xfId="1282" xr:uid="{00000000-0005-0000-0000-0000BB0A0000}"/>
    <cellStyle name="SAPBEXaggItem 28 2" xfId="1283" xr:uid="{00000000-0005-0000-0000-0000BC0A0000}"/>
    <cellStyle name="SAPBEXaggItem 28 3" xfId="1284" xr:uid="{00000000-0005-0000-0000-0000BD0A0000}"/>
    <cellStyle name="SAPBEXaggItem 28 4" xfId="1285" xr:uid="{00000000-0005-0000-0000-0000BE0A0000}"/>
    <cellStyle name="SAPBEXaggItem 29" xfId="1286" xr:uid="{00000000-0005-0000-0000-0000BF0A0000}"/>
    <cellStyle name="SAPBEXaggItem 29 2" xfId="1287" xr:uid="{00000000-0005-0000-0000-0000C00A0000}"/>
    <cellStyle name="SAPBEXaggItem 29 3" xfId="1288" xr:uid="{00000000-0005-0000-0000-0000C10A0000}"/>
    <cellStyle name="SAPBEXaggItem 29 4" xfId="1289" xr:uid="{00000000-0005-0000-0000-0000C20A0000}"/>
    <cellStyle name="SAPBEXaggItem 3" xfId="1290" xr:uid="{00000000-0005-0000-0000-0000C30A0000}"/>
    <cellStyle name="SAPBEXaggItem 3 2" xfId="1291" xr:uid="{00000000-0005-0000-0000-0000C40A0000}"/>
    <cellStyle name="SAPBEXaggItem 3 3" xfId="1292" xr:uid="{00000000-0005-0000-0000-0000C50A0000}"/>
    <cellStyle name="SAPBEXaggItem 3 4" xfId="1293" xr:uid="{00000000-0005-0000-0000-0000C60A0000}"/>
    <cellStyle name="SAPBEXaggItem 30" xfId="1294" xr:uid="{00000000-0005-0000-0000-0000C70A0000}"/>
    <cellStyle name="SAPBEXaggItem 30 2" xfId="1295" xr:uid="{00000000-0005-0000-0000-0000C80A0000}"/>
    <cellStyle name="SAPBEXaggItem 30 3" xfId="1296" xr:uid="{00000000-0005-0000-0000-0000C90A0000}"/>
    <cellStyle name="SAPBEXaggItem 30 4" xfId="1297" xr:uid="{00000000-0005-0000-0000-0000CA0A0000}"/>
    <cellStyle name="SAPBEXaggItem 31" xfId="1298" xr:uid="{00000000-0005-0000-0000-0000CB0A0000}"/>
    <cellStyle name="SAPBEXaggItem 31 2" xfId="1299" xr:uid="{00000000-0005-0000-0000-0000CC0A0000}"/>
    <cellStyle name="SAPBEXaggItem 31 3" xfId="1300" xr:uid="{00000000-0005-0000-0000-0000CD0A0000}"/>
    <cellStyle name="SAPBEXaggItem 31 4" xfId="1301" xr:uid="{00000000-0005-0000-0000-0000CE0A0000}"/>
    <cellStyle name="SAPBEXaggItem 32" xfId="1302" xr:uid="{00000000-0005-0000-0000-0000CF0A0000}"/>
    <cellStyle name="SAPBEXaggItem 32 2" xfId="1303" xr:uid="{00000000-0005-0000-0000-0000D00A0000}"/>
    <cellStyle name="SAPBEXaggItem 32 3" xfId="1304" xr:uid="{00000000-0005-0000-0000-0000D10A0000}"/>
    <cellStyle name="SAPBEXaggItem 32 4" xfId="1305" xr:uid="{00000000-0005-0000-0000-0000D20A0000}"/>
    <cellStyle name="SAPBEXaggItem 33" xfId="1306" xr:uid="{00000000-0005-0000-0000-0000D30A0000}"/>
    <cellStyle name="SAPBEXaggItem 33 2" xfId="1307" xr:uid="{00000000-0005-0000-0000-0000D40A0000}"/>
    <cellStyle name="SAPBEXaggItem 33 3" xfId="1308" xr:uid="{00000000-0005-0000-0000-0000D50A0000}"/>
    <cellStyle name="SAPBEXaggItem 33 4" xfId="1309" xr:uid="{00000000-0005-0000-0000-0000D60A0000}"/>
    <cellStyle name="SAPBEXaggItem 34" xfId="1310" xr:uid="{00000000-0005-0000-0000-0000D70A0000}"/>
    <cellStyle name="SAPBEXaggItem 34 2" xfId="1311" xr:uid="{00000000-0005-0000-0000-0000D80A0000}"/>
    <cellStyle name="SAPBEXaggItem 34 3" xfId="1312" xr:uid="{00000000-0005-0000-0000-0000D90A0000}"/>
    <cellStyle name="SAPBEXaggItem 34 4" xfId="1313" xr:uid="{00000000-0005-0000-0000-0000DA0A0000}"/>
    <cellStyle name="SAPBEXaggItem 35" xfId="1314" xr:uid="{00000000-0005-0000-0000-0000DB0A0000}"/>
    <cellStyle name="SAPBEXaggItem 35 2" xfId="1315" xr:uid="{00000000-0005-0000-0000-0000DC0A0000}"/>
    <cellStyle name="SAPBEXaggItem 35 3" xfId="1316" xr:uid="{00000000-0005-0000-0000-0000DD0A0000}"/>
    <cellStyle name="SAPBEXaggItem 35 4" xfId="1317" xr:uid="{00000000-0005-0000-0000-0000DE0A0000}"/>
    <cellStyle name="SAPBEXaggItem 36" xfId="1318" xr:uid="{00000000-0005-0000-0000-0000DF0A0000}"/>
    <cellStyle name="SAPBEXaggItem 36 2" xfId="1319" xr:uid="{00000000-0005-0000-0000-0000E00A0000}"/>
    <cellStyle name="SAPBEXaggItem 36 3" xfId="1320" xr:uid="{00000000-0005-0000-0000-0000E10A0000}"/>
    <cellStyle name="SAPBEXaggItem 36 4" xfId="1321" xr:uid="{00000000-0005-0000-0000-0000E20A0000}"/>
    <cellStyle name="SAPBEXaggItem 37" xfId="1322" xr:uid="{00000000-0005-0000-0000-0000E30A0000}"/>
    <cellStyle name="SAPBEXaggItem 37 2" xfId="1323" xr:uid="{00000000-0005-0000-0000-0000E40A0000}"/>
    <cellStyle name="SAPBEXaggItem 37 3" xfId="1324" xr:uid="{00000000-0005-0000-0000-0000E50A0000}"/>
    <cellStyle name="SAPBEXaggItem 37 4" xfId="1325" xr:uid="{00000000-0005-0000-0000-0000E60A0000}"/>
    <cellStyle name="SAPBEXaggItem 38" xfId="1326" xr:uid="{00000000-0005-0000-0000-0000E70A0000}"/>
    <cellStyle name="SAPBEXaggItem 38 2" xfId="1327" xr:uid="{00000000-0005-0000-0000-0000E80A0000}"/>
    <cellStyle name="SAPBEXaggItem 38 3" xfId="1328" xr:uid="{00000000-0005-0000-0000-0000E90A0000}"/>
    <cellStyle name="SAPBEXaggItem 38 4" xfId="1329" xr:uid="{00000000-0005-0000-0000-0000EA0A0000}"/>
    <cellStyle name="SAPBEXaggItem 39" xfId="1330" xr:uid="{00000000-0005-0000-0000-0000EB0A0000}"/>
    <cellStyle name="SAPBEXaggItem 39 2" xfId="1331" xr:uid="{00000000-0005-0000-0000-0000EC0A0000}"/>
    <cellStyle name="SAPBEXaggItem 39 3" xfId="1332" xr:uid="{00000000-0005-0000-0000-0000ED0A0000}"/>
    <cellStyle name="SAPBEXaggItem 39 4" xfId="1333" xr:uid="{00000000-0005-0000-0000-0000EE0A0000}"/>
    <cellStyle name="SAPBEXaggItem 4" xfId="1334" xr:uid="{00000000-0005-0000-0000-0000EF0A0000}"/>
    <cellStyle name="SAPBEXaggItem 4 2" xfId="1335" xr:uid="{00000000-0005-0000-0000-0000F00A0000}"/>
    <cellStyle name="SAPBEXaggItem 4 3" xfId="1336" xr:uid="{00000000-0005-0000-0000-0000F10A0000}"/>
    <cellStyle name="SAPBEXaggItem 4 4" xfId="1337" xr:uid="{00000000-0005-0000-0000-0000F20A0000}"/>
    <cellStyle name="SAPBEXaggItem 40" xfId="1338" xr:uid="{00000000-0005-0000-0000-0000F30A0000}"/>
    <cellStyle name="SAPBEXaggItem 40 2" xfId="1339" xr:uid="{00000000-0005-0000-0000-0000F40A0000}"/>
    <cellStyle name="SAPBEXaggItem 40 3" xfId="1340" xr:uid="{00000000-0005-0000-0000-0000F50A0000}"/>
    <cellStyle name="SAPBEXaggItem 40 4" xfId="1341" xr:uid="{00000000-0005-0000-0000-0000F60A0000}"/>
    <cellStyle name="SAPBEXaggItem 41" xfId="1342" xr:uid="{00000000-0005-0000-0000-0000F70A0000}"/>
    <cellStyle name="SAPBEXaggItem 41 2" xfId="1343" xr:uid="{00000000-0005-0000-0000-0000F80A0000}"/>
    <cellStyle name="SAPBEXaggItem 41 3" xfId="1344" xr:uid="{00000000-0005-0000-0000-0000F90A0000}"/>
    <cellStyle name="SAPBEXaggItem 41 4" xfId="1345" xr:uid="{00000000-0005-0000-0000-0000FA0A0000}"/>
    <cellStyle name="SAPBEXaggItem 42" xfId="1346" xr:uid="{00000000-0005-0000-0000-0000FB0A0000}"/>
    <cellStyle name="SAPBEXaggItem 42 2" xfId="1347" xr:uid="{00000000-0005-0000-0000-0000FC0A0000}"/>
    <cellStyle name="SAPBEXaggItem 42 3" xfId="1348" xr:uid="{00000000-0005-0000-0000-0000FD0A0000}"/>
    <cellStyle name="SAPBEXaggItem 42 4" xfId="1349" xr:uid="{00000000-0005-0000-0000-0000FE0A0000}"/>
    <cellStyle name="SAPBEXaggItem 43" xfId="1350" xr:uid="{00000000-0005-0000-0000-0000FF0A0000}"/>
    <cellStyle name="SAPBEXaggItem 43 2" xfId="1351" xr:uid="{00000000-0005-0000-0000-0000000B0000}"/>
    <cellStyle name="SAPBEXaggItem 43 3" xfId="1352" xr:uid="{00000000-0005-0000-0000-0000010B0000}"/>
    <cellStyle name="SAPBEXaggItem 43 4" xfId="1353" xr:uid="{00000000-0005-0000-0000-0000020B0000}"/>
    <cellStyle name="SAPBEXaggItem 44" xfId="1354" xr:uid="{00000000-0005-0000-0000-0000030B0000}"/>
    <cellStyle name="SAPBEXaggItem 44 2" xfId="1355" xr:uid="{00000000-0005-0000-0000-0000040B0000}"/>
    <cellStyle name="SAPBEXaggItem 44 3" xfId="1356" xr:uid="{00000000-0005-0000-0000-0000050B0000}"/>
    <cellStyle name="SAPBEXaggItem 44 4" xfId="1357" xr:uid="{00000000-0005-0000-0000-0000060B0000}"/>
    <cellStyle name="SAPBEXaggItem 45" xfId="1358" xr:uid="{00000000-0005-0000-0000-0000070B0000}"/>
    <cellStyle name="SAPBEXaggItem 45 2" xfId="1359" xr:uid="{00000000-0005-0000-0000-0000080B0000}"/>
    <cellStyle name="SAPBEXaggItem 45 3" xfId="1360" xr:uid="{00000000-0005-0000-0000-0000090B0000}"/>
    <cellStyle name="SAPBEXaggItem 45 4" xfId="1361" xr:uid="{00000000-0005-0000-0000-00000A0B0000}"/>
    <cellStyle name="SAPBEXaggItem 46" xfId="1362" xr:uid="{00000000-0005-0000-0000-00000B0B0000}"/>
    <cellStyle name="SAPBEXaggItem 46 2" xfId="1363" xr:uid="{00000000-0005-0000-0000-00000C0B0000}"/>
    <cellStyle name="SAPBEXaggItem 46 3" xfId="1364" xr:uid="{00000000-0005-0000-0000-00000D0B0000}"/>
    <cellStyle name="SAPBEXaggItem 46 4" xfId="1365" xr:uid="{00000000-0005-0000-0000-00000E0B0000}"/>
    <cellStyle name="SAPBEXaggItem 47" xfId="1366" xr:uid="{00000000-0005-0000-0000-00000F0B0000}"/>
    <cellStyle name="SAPBEXaggItem 47 2" xfId="1367" xr:uid="{00000000-0005-0000-0000-0000100B0000}"/>
    <cellStyle name="SAPBEXaggItem 47 3" xfId="1368" xr:uid="{00000000-0005-0000-0000-0000110B0000}"/>
    <cellStyle name="SAPBEXaggItem 47 4" xfId="1369" xr:uid="{00000000-0005-0000-0000-0000120B0000}"/>
    <cellStyle name="SAPBEXaggItem 5" xfId="1370" xr:uid="{00000000-0005-0000-0000-0000130B0000}"/>
    <cellStyle name="SAPBEXaggItem 5 2" xfId="1371" xr:uid="{00000000-0005-0000-0000-0000140B0000}"/>
    <cellStyle name="SAPBEXaggItem 5 3" xfId="1372" xr:uid="{00000000-0005-0000-0000-0000150B0000}"/>
    <cellStyle name="SAPBEXaggItem 5 4" xfId="1373" xr:uid="{00000000-0005-0000-0000-0000160B0000}"/>
    <cellStyle name="SAPBEXaggItem 6" xfId="1374" xr:uid="{00000000-0005-0000-0000-0000170B0000}"/>
    <cellStyle name="SAPBEXaggItem 6 2" xfId="1375" xr:uid="{00000000-0005-0000-0000-0000180B0000}"/>
    <cellStyle name="SAPBEXaggItem 6 3" xfId="1376" xr:uid="{00000000-0005-0000-0000-0000190B0000}"/>
    <cellStyle name="SAPBEXaggItem 6 4" xfId="1377" xr:uid="{00000000-0005-0000-0000-00001A0B0000}"/>
    <cellStyle name="SAPBEXaggItem 7" xfId="1378" xr:uid="{00000000-0005-0000-0000-00001B0B0000}"/>
    <cellStyle name="SAPBEXaggItem 7 2" xfId="1379" xr:uid="{00000000-0005-0000-0000-00001C0B0000}"/>
    <cellStyle name="SAPBEXaggItem 7 3" xfId="1380" xr:uid="{00000000-0005-0000-0000-00001D0B0000}"/>
    <cellStyle name="SAPBEXaggItem 7 4" xfId="1381" xr:uid="{00000000-0005-0000-0000-00001E0B0000}"/>
    <cellStyle name="SAPBEXaggItem 8" xfId="1382" xr:uid="{00000000-0005-0000-0000-00001F0B0000}"/>
    <cellStyle name="SAPBEXaggItem 8 2" xfId="1383" xr:uid="{00000000-0005-0000-0000-0000200B0000}"/>
    <cellStyle name="SAPBEXaggItem 8 3" xfId="1384" xr:uid="{00000000-0005-0000-0000-0000210B0000}"/>
    <cellStyle name="SAPBEXaggItem 8 4" xfId="1385" xr:uid="{00000000-0005-0000-0000-0000220B0000}"/>
    <cellStyle name="SAPBEXaggItem 9" xfId="1386" xr:uid="{00000000-0005-0000-0000-0000230B0000}"/>
    <cellStyle name="SAPBEXaggItem 9 2" xfId="1387" xr:uid="{00000000-0005-0000-0000-0000240B0000}"/>
    <cellStyle name="SAPBEXaggItem 9 3" xfId="1388" xr:uid="{00000000-0005-0000-0000-0000250B0000}"/>
    <cellStyle name="SAPBEXaggItem 9 4" xfId="1389" xr:uid="{00000000-0005-0000-0000-0000260B0000}"/>
    <cellStyle name="SAPBEXaggItemX" xfId="1390" xr:uid="{00000000-0005-0000-0000-0000270B0000}"/>
    <cellStyle name="SAPBEXaggItemX 10" xfId="1391" xr:uid="{00000000-0005-0000-0000-0000280B0000}"/>
    <cellStyle name="SAPBEXaggItemX 10 2" xfId="1392" xr:uid="{00000000-0005-0000-0000-0000290B0000}"/>
    <cellStyle name="SAPBEXaggItemX 10 3" xfId="1393" xr:uid="{00000000-0005-0000-0000-00002A0B0000}"/>
    <cellStyle name="SAPBEXaggItemX 10 4" xfId="1394" xr:uid="{00000000-0005-0000-0000-00002B0B0000}"/>
    <cellStyle name="SAPBEXaggItemX 11" xfId="1395" xr:uid="{00000000-0005-0000-0000-00002C0B0000}"/>
    <cellStyle name="SAPBEXaggItemX 11 2" xfId="1396" xr:uid="{00000000-0005-0000-0000-00002D0B0000}"/>
    <cellStyle name="SAPBEXaggItemX 11 3" xfId="1397" xr:uid="{00000000-0005-0000-0000-00002E0B0000}"/>
    <cellStyle name="SAPBEXaggItemX 11 4" xfId="1398" xr:uid="{00000000-0005-0000-0000-00002F0B0000}"/>
    <cellStyle name="SAPBEXaggItemX 12" xfId="1399" xr:uid="{00000000-0005-0000-0000-0000300B0000}"/>
    <cellStyle name="SAPBEXaggItemX 12 2" xfId="1400" xr:uid="{00000000-0005-0000-0000-0000310B0000}"/>
    <cellStyle name="SAPBEXaggItemX 12 3" xfId="1401" xr:uid="{00000000-0005-0000-0000-0000320B0000}"/>
    <cellStyle name="SAPBEXaggItemX 12 4" xfId="1402" xr:uid="{00000000-0005-0000-0000-0000330B0000}"/>
    <cellStyle name="SAPBEXaggItemX 13" xfId="1403" xr:uid="{00000000-0005-0000-0000-0000340B0000}"/>
    <cellStyle name="SAPBEXaggItemX 13 2" xfId="1404" xr:uid="{00000000-0005-0000-0000-0000350B0000}"/>
    <cellStyle name="SAPBEXaggItemX 13 3" xfId="1405" xr:uid="{00000000-0005-0000-0000-0000360B0000}"/>
    <cellStyle name="SAPBEXaggItemX 13 4" xfId="1406" xr:uid="{00000000-0005-0000-0000-0000370B0000}"/>
    <cellStyle name="SAPBEXaggItemX 14" xfId="1407" xr:uid="{00000000-0005-0000-0000-0000380B0000}"/>
    <cellStyle name="SAPBEXaggItemX 14 2" xfId="1408" xr:uid="{00000000-0005-0000-0000-0000390B0000}"/>
    <cellStyle name="SAPBEXaggItemX 14 3" xfId="1409" xr:uid="{00000000-0005-0000-0000-00003A0B0000}"/>
    <cellStyle name="SAPBEXaggItemX 14 4" xfId="1410" xr:uid="{00000000-0005-0000-0000-00003B0B0000}"/>
    <cellStyle name="SAPBEXaggItemX 15" xfId="1411" xr:uid="{00000000-0005-0000-0000-00003C0B0000}"/>
    <cellStyle name="SAPBEXaggItemX 15 2" xfId="1412" xr:uid="{00000000-0005-0000-0000-00003D0B0000}"/>
    <cellStyle name="SAPBEXaggItemX 15 3" xfId="1413" xr:uid="{00000000-0005-0000-0000-00003E0B0000}"/>
    <cellStyle name="SAPBEXaggItemX 15 4" xfId="1414" xr:uid="{00000000-0005-0000-0000-00003F0B0000}"/>
    <cellStyle name="SAPBEXaggItemX 16" xfId="1415" xr:uid="{00000000-0005-0000-0000-0000400B0000}"/>
    <cellStyle name="SAPBEXaggItemX 16 2" xfId="1416" xr:uid="{00000000-0005-0000-0000-0000410B0000}"/>
    <cellStyle name="SAPBEXaggItemX 16 3" xfId="1417" xr:uid="{00000000-0005-0000-0000-0000420B0000}"/>
    <cellStyle name="SAPBEXaggItemX 16 4" xfId="1418" xr:uid="{00000000-0005-0000-0000-0000430B0000}"/>
    <cellStyle name="SAPBEXaggItemX 17" xfId="1419" xr:uid="{00000000-0005-0000-0000-0000440B0000}"/>
    <cellStyle name="SAPBEXaggItemX 17 2" xfId="1420" xr:uid="{00000000-0005-0000-0000-0000450B0000}"/>
    <cellStyle name="SAPBEXaggItemX 17 3" xfId="1421" xr:uid="{00000000-0005-0000-0000-0000460B0000}"/>
    <cellStyle name="SAPBEXaggItemX 17 4" xfId="1422" xr:uid="{00000000-0005-0000-0000-0000470B0000}"/>
    <cellStyle name="SAPBEXaggItemX 18" xfId="1423" xr:uid="{00000000-0005-0000-0000-0000480B0000}"/>
    <cellStyle name="SAPBEXaggItemX 18 2" xfId="1424" xr:uid="{00000000-0005-0000-0000-0000490B0000}"/>
    <cellStyle name="SAPBEXaggItemX 18 3" xfId="1425" xr:uid="{00000000-0005-0000-0000-00004A0B0000}"/>
    <cellStyle name="SAPBEXaggItemX 18 4" xfId="1426" xr:uid="{00000000-0005-0000-0000-00004B0B0000}"/>
    <cellStyle name="SAPBEXaggItemX 19" xfId="1427" xr:uid="{00000000-0005-0000-0000-00004C0B0000}"/>
    <cellStyle name="SAPBEXaggItemX 19 2" xfId="1428" xr:uid="{00000000-0005-0000-0000-00004D0B0000}"/>
    <cellStyle name="SAPBEXaggItemX 19 3" xfId="1429" xr:uid="{00000000-0005-0000-0000-00004E0B0000}"/>
    <cellStyle name="SAPBEXaggItemX 19 4" xfId="1430" xr:uid="{00000000-0005-0000-0000-00004F0B0000}"/>
    <cellStyle name="SAPBEXaggItemX 2" xfId="1431" xr:uid="{00000000-0005-0000-0000-0000500B0000}"/>
    <cellStyle name="SAPBEXaggItemX 2 2" xfId="1432" xr:uid="{00000000-0005-0000-0000-0000510B0000}"/>
    <cellStyle name="SAPBEXaggItemX 2 3" xfId="1433" xr:uid="{00000000-0005-0000-0000-0000520B0000}"/>
    <cellStyle name="SAPBEXaggItemX 2 4" xfId="1434" xr:uid="{00000000-0005-0000-0000-0000530B0000}"/>
    <cellStyle name="SAPBEXaggItemX 20" xfId="1435" xr:uid="{00000000-0005-0000-0000-0000540B0000}"/>
    <cellStyle name="SAPBEXaggItemX 20 2" xfId="1436" xr:uid="{00000000-0005-0000-0000-0000550B0000}"/>
    <cellStyle name="SAPBEXaggItemX 20 3" xfId="1437" xr:uid="{00000000-0005-0000-0000-0000560B0000}"/>
    <cellStyle name="SAPBEXaggItemX 20 4" xfId="1438" xr:uid="{00000000-0005-0000-0000-0000570B0000}"/>
    <cellStyle name="SAPBEXaggItemX 21" xfId="1439" xr:uid="{00000000-0005-0000-0000-0000580B0000}"/>
    <cellStyle name="SAPBEXaggItemX 21 2" xfId="1440" xr:uid="{00000000-0005-0000-0000-0000590B0000}"/>
    <cellStyle name="SAPBEXaggItemX 21 3" xfId="1441" xr:uid="{00000000-0005-0000-0000-00005A0B0000}"/>
    <cellStyle name="SAPBEXaggItemX 21 4" xfId="1442" xr:uid="{00000000-0005-0000-0000-00005B0B0000}"/>
    <cellStyle name="SAPBEXaggItemX 22" xfId="1443" xr:uid="{00000000-0005-0000-0000-00005C0B0000}"/>
    <cellStyle name="SAPBEXaggItemX 22 2" xfId="1444" xr:uid="{00000000-0005-0000-0000-00005D0B0000}"/>
    <cellStyle name="SAPBEXaggItemX 22 3" xfId="1445" xr:uid="{00000000-0005-0000-0000-00005E0B0000}"/>
    <cellStyle name="SAPBEXaggItemX 22 4" xfId="1446" xr:uid="{00000000-0005-0000-0000-00005F0B0000}"/>
    <cellStyle name="SAPBEXaggItemX 23" xfId="1447" xr:uid="{00000000-0005-0000-0000-0000600B0000}"/>
    <cellStyle name="SAPBEXaggItemX 23 2" xfId="1448" xr:uid="{00000000-0005-0000-0000-0000610B0000}"/>
    <cellStyle name="SAPBEXaggItemX 23 3" xfId="1449" xr:uid="{00000000-0005-0000-0000-0000620B0000}"/>
    <cellStyle name="SAPBEXaggItemX 23 4" xfId="1450" xr:uid="{00000000-0005-0000-0000-0000630B0000}"/>
    <cellStyle name="SAPBEXaggItemX 24" xfId="1451" xr:uid="{00000000-0005-0000-0000-0000640B0000}"/>
    <cellStyle name="SAPBEXaggItemX 24 2" xfId="1452" xr:uid="{00000000-0005-0000-0000-0000650B0000}"/>
    <cellStyle name="SAPBEXaggItemX 24 3" xfId="1453" xr:uid="{00000000-0005-0000-0000-0000660B0000}"/>
    <cellStyle name="SAPBEXaggItemX 24 4" xfId="1454" xr:uid="{00000000-0005-0000-0000-0000670B0000}"/>
    <cellStyle name="SAPBEXaggItemX 25" xfId="1455" xr:uid="{00000000-0005-0000-0000-0000680B0000}"/>
    <cellStyle name="SAPBEXaggItemX 25 2" xfId="1456" xr:uid="{00000000-0005-0000-0000-0000690B0000}"/>
    <cellStyle name="SAPBEXaggItemX 25 3" xfId="1457" xr:uid="{00000000-0005-0000-0000-00006A0B0000}"/>
    <cellStyle name="SAPBEXaggItemX 25 4" xfId="1458" xr:uid="{00000000-0005-0000-0000-00006B0B0000}"/>
    <cellStyle name="SAPBEXaggItemX 26" xfId="1459" xr:uid="{00000000-0005-0000-0000-00006C0B0000}"/>
    <cellStyle name="SAPBEXaggItemX 26 2" xfId="1460" xr:uid="{00000000-0005-0000-0000-00006D0B0000}"/>
    <cellStyle name="SAPBEXaggItemX 26 3" xfId="1461" xr:uid="{00000000-0005-0000-0000-00006E0B0000}"/>
    <cellStyle name="SAPBEXaggItemX 26 4" xfId="1462" xr:uid="{00000000-0005-0000-0000-00006F0B0000}"/>
    <cellStyle name="SAPBEXaggItemX 27" xfId="1463" xr:uid="{00000000-0005-0000-0000-0000700B0000}"/>
    <cellStyle name="SAPBEXaggItemX 27 2" xfId="1464" xr:uid="{00000000-0005-0000-0000-0000710B0000}"/>
    <cellStyle name="SAPBEXaggItemX 27 3" xfId="1465" xr:uid="{00000000-0005-0000-0000-0000720B0000}"/>
    <cellStyle name="SAPBEXaggItemX 27 4" xfId="1466" xr:uid="{00000000-0005-0000-0000-0000730B0000}"/>
    <cellStyle name="SAPBEXaggItemX 28" xfId="1467" xr:uid="{00000000-0005-0000-0000-0000740B0000}"/>
    <cellStyle name="SAPBEXaggItemX 28 2" xfId="1468" xr:uid="{00000000-0005-0000-0000-0000750B0000}"/>
    <cellStyle name="SAPBEXaggItemX 28 3" xfId="1469" xr:uid="{00000000-0005-0000-0000-0000760B0000}"/>
    <cellStyle name="SAPBEXaggItemX 28 4" xfId="1470" xr:uid="{00000000-0005-0000-0000-0000770B0000}"/>
    <cellStyle name="SAPBEXaggItemX 29" xfId="1471" xr:uid="{00000000-0005-0000-0000-0000780B0000}"/>
    <cellStyle name="SAPBEXaggItemX 29 2" xfId="1472" xr:uid="{00000000-0005-0000-0000-0000790B0000}"/>
    <cellStyle name="SAPBEXaggItemX 29 3" xfId="1473" xr:uid="{00000000-0005-0000-0000-00007A0B0000}"/>
    <cellStyle name="SAPBEXaggItemX 29 4" xfId="1474" xr:uid="{00000000-0005-0000-0000-00007B0B0000}"/>
    <cellStyle name="SAPBEXaggItemX 3" xfId="1475" xr:uid="{00000000-0005-0000-0000-00007C0B0000}"/>
    <cellStyle name="SAPBEXaggItemX 3 2" xfId="1476" xr:uid="{00000000-0005-0000-0000-00007D0B0000}"/>
    <cellStyle name="SAPBEXaggItemX 3 3" xfId="1477" xr:uid="{00000000-0005-0000-0000-00007E0B0000}"/>
    <cellStyle name="SAPBEXaggItemX 3 4" xfId="1478" xr:uid="{00000000-0005-0000-0000-00007F0B0000}"/>
    <cellStyle name="SAPBEXaggItemX 30" xfId="1479" xr:uid="{00000000-0005-0000-0000-0000800B0000}"/>
    <cellStyle name="SAPBEXaggItemX 30 2" xfId="1480" xr:uid="{00000000-0005-0000-0000-0000810B0000}"/>
    <cellStyle name="SAPBEXaggItemX 30 3" xfId="1481" xr:uid="{00000000-0005-0000-0000-0000820B0000}"/>
    <cellStyle name="SAPBEXaggItemX 30 4" xfId="1482" xr:uid="{00000000-0005-0000-0000-0000830B0000}"/>
    <cellStyle name="SAPBEXaggItemX 31" xfId="1483" xr:uid="{00000000-0005-0000-0000-0000840B0000}"/>
    <cellStyle name="SAPBEXaggItemX 31 2" xfId="1484" xr:uid="{00000000-0005-0000-0000-0000850B0000}"/>
    <cellStyle name="SAPBEXaggItemX 31 3" xfId="1485" xr:uid="{00000000-0005-0000-0000-0000860B0000}"/>
    <cellStyle name="SAPBEXaggItemX 31 4" xfId="1486" xr:uid="{00000000-0005-0000-0000-0000870B0000}"/>
    <cellStyle name="SAPBEXaggItemX 32" xfId="1487" xr:uid="{00000000-0005-0000-0000-0000880B0000}"/>
    <cellStyle name="SAPBEXaggItemX 32 2" xfId="1488" xr:uid="{00000000-0005-0000-0000-0000890B0000}"/>
    <cellStyle name="SAPBEXaggItemX 32 3" xfId="1489" xr:uid="{00000000-0005-0000-0000-00008A0B0000}"/>
    <cellStyle name="SAPBEXaggItemX 32 4" xfId="1490" xr:uid="{00000000-0005-0000-0000-00008B0B0000}"/>
    <cellStyle name="SAPBEXaggItemX 33" xfId="1491" xr:uid="{00000000-0005-0000-0000-00008C0B0000}"/>
    <cellStyle name="SAPBEXaggItemX 33 2" xfId="1492" xr:uid="{00000000-0005-0000-0000-00008D0B0000}"/>
    <cellStyle name="SAPBEXaggItemX 33 3" xfId="1493" xr:uid="{00000000-0005-0000-0000-00008E0B0000}"/>
    <cellStyle name="SAPBEXaggItemX 33 4" xfId="1494" xr:uid="{00000000-0005-0000-0000-00008F0B0000}"/>
    <cellStyle name="SAPBEXaggItemX 34" xfId="1495" xr:uid="{00000000-0005-0000-0000-0000900B0000}"/>
    <cellStyle name="SAPBEXaggItemX 34 2" xfId="1496" xr:uid="{00000000-0005-0000-0000-0000910B0000}"/>
    <cellStyle name="SAPBEXaggItemX 34 3" xfId="1497" xr:uid="{00000000-0005-0000-0000-0000920B0000}"/>
    <cellStyle name="SAPBEXaggItemX 34 4" xfId="1498" xr:uid="{00000000-0005-0000-0000-0000930B0000}"/>
    <cellStyle name="SAPBEXaggItemX 35" xfId="1499" xr:uid="{00000000-0005-0000-0000-0000940B0000}"/>
    <cellStyle name="SAPBEXaggItemX 35 2" xfId="1500" xr:uid="{00000000-0005-0000-0000-0000950B0000}"/>
    <cellStyle name="SAPBEXaggItemX 35 3" xfId="1501" xr:uid="{00000000-0005-0000-0000-0000960B0000}"/>
    <cellStyle name="SAPBEXaggItemX 35 4" xfId="1502" xr:uid="{00000000-0005-0000-0000-0000970B0000}"/>
    <cellStyle name="SAPBEXaggItemX 36" xfId="1503" xr:uid="{00000000-0005-0000-0000-0000980B0000}"/>
    <cellStyle name="SAPBEXaggItemX 36 2" xfId="1504" xr:uid="{00000000-0005-0000-0000-0000990B0000}"/>
    <cellStyle name="SAPBEXaggItemX 36 3" xfId="1505" xr:uid="{00000000-0005-0000-0000-00009A0B0000}"/>
    <cellStyle name="SAPBEXaggItemX 36 4" xfId="1506" xr:uid="{00000000-0005-0000-0000-00009B0B0000}"/>
    <cellStyle name="SAPBEXaggItemX 37" xfId="1507" xr:uid="{00000000-0005-0000-0000-00009C0B0000}"/>
    <cellStyle name="SAPBEXaggItemX 37 2" xfId="1508" xr:uid="{00000000-0005-0000-0000-00009D0B0000}"/>
    <cellStyle name="SAPBEXaggItemX 37 3" xfId="1509" xr:uid="{00000000-0005-0000-0000-00009E0B0000}"/>
    <cellStyle name="SAPBEXaggItemX 37 4" xfId="1510" xr:uid="{00000000-0005-0000-0000-00009F0B0000}"/>
    <cellStyle name="SAPBEXaggItemX 38" xfId="1511" xr:uid="{00000000-0005-0000-0000-0000A00B0000}"/>
    <cellStyle name="SAPBEXaggItemX 38 2" xfId="1512" xr:uid="{00000000-0005-0000-0000-0000A10B0000}"/>
    <cellStyle name="SAPBEXaggItemX 38 3" xfId="1513" xr:uid="{00000000-0005-0000-0000-0000A20B0000}"/>
    <cellStyle name="SAPBEXaggItemX 38 4" xfId="1514" xr:uid="{00000000-0005-0000-0000-0000A30B0000}"/>
    <cellStyle name="SAPBEXaggItemX 39" xfId="1515" xr:uid="{00000000-0005-0000-0000-0000A40B0000}"/>
    <cellStyle name="SAPBEXaggItemX 39 2" xfId="1516" xr:uid="{00000000-0005-0000-0000-0000A50B0000}"/>
    <cellStyle name="SAPBEXaggItemX 39 3" xfId="1517" xr:uid="{00000000-0005-0000-0000-0000A60B0000}"/>
    <cellStyle name="SAPBEXaggItemX 39 4" xfId="1518" xr:uid="{00000000-0005-0000-0000-0000A70B0000}"/>
    <cellStyle name="SAPBEXaggItemX 4" xfId="1519" xr:uid="{00000000-0005-0000-0000-0000A80B0000}"/>
    <cellStyle name="SAPBEXaggItemX 4 2" xfId="1520" xr:uid="{00000000-0005-0000-0000-0000A90B0000}"/>
    <cellStyle name="SAPBEXaggItemX 4 3" xfId="1521" xr:uid="{00000000-0005-0000-0000-0000AA0B0000}"/>
    <cellStyle name="SAPBEXaggItemX 4 4" xfId="1522" xr:uid="{00000000-0005-0000-0000-0000AB0B0000}"/>
    <cellStyle name="SAPBEXaggItemX 40" xfId="1523" xr:uid="{00000000-0005-0000-0000-0000AC0B0000}"/>
    <cellStyle name="SAPBEXaggItemX 40 2" xfId="1524" xr:uid="{00000000-0005-0000-0000-0000AD0B0000}"/>
    <cellStyle name="SAPBEXaggItemX 40 3" xfId="1525" xr:uid="{00000000-0005-0000-0000-0000AE0B0000}"/>
    <cellStyle name="SAPBEXaggItemX 40 4" xfId="1526" xr:uid="{00000000-0005-0000-0000-0000AF0B0000}"/>
    <cellStyle name="SAPBEXaggItemX 41" xfId="1527" xr:uid="{00000000-0005-0000-0000-0000B00B0000}"/>
    <cellStyle name="SAPBEXaggItemX 41 2" xfId="1528" xr:uid="{00000000-0005-0000-0000-0000B10B0000}"/>
    <cellStyle name="SAPBEXaggItemX 41 3" xfId="1529" xr:uid="{00000000-0005-0000-0000-0000B20B0000}"/>
    <cellStyle name="SAPBEXaggItemX 41 4" xfId="1530" xr:uid="{00000000-0005-0000-0000-0000B30B0000}"/>
    <cellStyle name="SAPBEXaggItemX 42" xfId="1531" xr:uid="{00000000-0005-0000-0000-0000B40B0000}"/>
    <cellStyle name="SAPBEXaggItemX 42 2" xfId="1532" xr:uid="{00000000-0005-0000-0000-0000B50B0000}"/>
    <cellStyle name="SAPBEXaggItemX 42 3" xfId="1533" xr:uid="{00000000-0005-0000-0000-0000B60B0000}"/>
    <cellStyle name="SAPBEXaggItemX 42 4" xfId="1534" xr:uid="{00000000-0005-0000-0000-0000B70B0000}"/>
    <cellStyle name="SAPBEXaggItemX 43" xfId="1535" xr:uid="{00000000-0005-0000-0000-0000B80B0000}"/>
    <cellStyle name="SAPBEXaggItemX 43 2" xfId="1536" xr:uid="{00000000-0005-0000-0000-0000B90B0000}"/>
    <cellStyle name="SAPBEXaggItemX 43 3" xfId="1537" xr:uid="{00000000-0005-0000-0000-0000BA0B0000}"/>
    <cellStyle name="SAPBEXaggItemX 43 4" xfId="1538" xr:uid="{00000000-0005-0000-0000-0000BB0B0000}"/>
    <cellStyle name="SAPBEXaggItemX 44" xfId="1539" xr:uid="{00000000-0005-0000-0000-0000BC0B0000}"/>
    <cellStyle name="SAPBEXaggItemX 44 2" xfId="1540" xr:uid="{00000000-0005-0000-0000-0000BD0B0000}"/>
    <cellStyle name="SAPBEXaggItemX 44 3" xfId="1541" xr:uid="{00000000-0005-0000-0000-0000BE0B0000}"/>
    <cellStyle name="SAPBEXaggItemX 44 4" xfId="1542" xr:uid="{00000000-0005-0000-0000-0000BF0B0000}"/>
    <cellStyle name="SAPBEXaggItemX 45" xfId="1543" xr:uid="{00000000-0005-0000-0000-0000C00B0000}"/>
    <cellStyle name="SAPBEXaggItemX 45 2" xfId="1544" xr:uid="{00000000-0005-0000-0000-0000C10B0000}"/>
    <cellStyle name="SAPBEXaggItemX 45 3" xfId="1545" xr:uid="{00000000-0005-0000-0000-0000C20B0000}"/>
    <cellStyle name="SAPBEXaggItemX 45 4" xfId="1546" xr:uid="{00000000-0005-0000-0000-0000C30B0000}"/>
    <cellStyle name="SAPBEXaggItemX 46" xfId="1547" xr:uid="{00000000-0005-0000-0000-0000C40B0000}"/>
    <cellStyle name="SAPBEXaggItemX 46 2" xfId="1548" xr:uid="{00000000-0005-0000-0000-0000C50B0000}"/>
    <cellStyle name="SAPBEXaggItemX 46 3" xfId="1549" xr:uid="{00000000-0005-0000-0000-0000C60B0000}"/>
    <cellStyle name="SAPBEXaggItemX 46 4" xfId="1550" xr:uid="{00000000-0005-0000-0000-0000C70B0000}"/>
    <cellStyle name="SAPBEXaggItemX 47" xfId="1551" xr:uid="{00000000-0005-0000-0000-0000C80B0000}"/>
    <cellStyle name="SAPBEXaggItemX 47 2" xfId="1552" xr:uid="{00000000-0005-0000-0000-0000C90B0000}"/>
    <cellStyle name="SAPBEXaggItemX 47 3" xfId="1553" xr:uid="{00000000-0005-0000-0000-0000CA0B0000}"/>
    <cellStyle name="SAPBEXaggItemX 47 4" xfId="1554" xr:uid="{00000000-0005-0000-0000-0000CB0B0000}"/>
    <cellStyle name="SAPBEXaggItemX 48" xfId="1555" xr:uid="{00000000-0005-0000-0000-0000CC0B0000}"/>
    <cellStyle name="SAPBEXaggItemX 48 2" xfId="1556" xr:uid="{00000000-0005-0000-0000-0000CD0B0000}"/>
    <cellStyle name="SAPBEXaggItemX 48 3" xfId="1557" xr:uid="{00000000-0005-0000-0000-0000CE0B0000}"/>
    <cellStyle name="SAPBEXaggItemX 48 4" xfId="1558" xr:uid="{00000000-0005-0000-0000-0000CF0B0000}"/>
    <cellStyle name="SAPBEXaggItemX 49" xfId="1559" xr:uid="{00000000-0005-0000-0000-0000D00B0000}"/>
    <cellStyle name="SAPBEXaggItemX 49 2" xfId="1560" xr:uid="{00000000-0005-0000-0000-0000D10B0000}"/>
    <cellStyle name="SAPBEXaggItemX 49 3" xfId="1561" xr:uid="{00000000-0005-0000-0000-0000D20B0000}"/>
    <cellStyle name="SAPBEXaggItemX 49 4" xfId="1562" xr:uid="{00000000-0005-0000-0000-0000D30B0000}"/>
    <cellStyle name="SAPBEXaggItemX 5" xfId="1563" xr:uid="{00000000-0005-0000-0000-0000D40B0000}"/>
    <cellStyle name="SAPBEXaggItemX 5 2" xfId="1564" xr:uid="{00000000-0005-0000-0000-0000D50B0000}"/>
    <cellStyle name="SAPBEXaggItemX 5 3" xfId="1565" xr:uid="{00000000-0005-0000-0000-0000D60B0000}"/>
    <cellStyle name="SAPBEXaggItemX 5 4" xfId="1566" xr:uid="{00000000-0005-0000-0000-0000D70B0000}"/>
    <cellStyle name="SAPBEXaggItemX 50" xfId="1567" xr:uid="{00000000-0005-0000-0000-0000D80B0000}"/>
    <cellStyle name="SAPBEXaggItemX 50 2" xfId="1568" xr:uid="{00000000-0005-0000-0000-0000D90B0000}"/>
    <cellStyle name="SAPBEXaggItemX 50 3" xfId="1569" xr:uid="{00000000-0005-0000-0000-0000DA0B0000}"/>
    <cellStyle name="SAPBEXaggItemX 50 4" xfId="1570" xr:uid="{00000000-0005-0000-0000-0000DB0B0000}"/>
    <cellStyle name="SAPBEXaggItemX 51" xfId="1571" xr:uid="{00000000-0005-0000-0000-0000DC0B0000}"/>
    <cellStyle name="SAPBEXaggItemX 51 2" xfId="1572" xr:uid="{00000000-0005-0000-0000-0000DD0B0000}"/>
    <cellStyle name="SAPBEXaggItemX 51 3" xfId="1573" xr:uid="{00000000-0005-0000-0000-0000DE0B0000}"/>
    <cellStyle name="SAPBEXaggItemX 51 4" xfId="1574" xr:uid="{00000000-0005-0000-0000-0000DF0B0000}"/>
    <cellStyle name="SAPBEXaggItemX 52" xfId="1575" xr:uid="{00000000-0005-0000-0000-0000E00B0000}"/>
    <cellStyle name="SAPBEXaggItemX 52 2" xfId="1576" xr:uid="{00000000-0005-0000-0000-0000E10B0000}"/>
    <cellStyle name="SAPBEXaggItemX 52 3" xfId="1577" xr:uid="{00000000-0005-0000-0000-0000E20B0000}"/>
    <cellStyle name="SAPBEXaggItemX 52 4" xfId="1578" xr:uid="{00000000-0005-0000-0000-0000E30B0000}"/>
    <cellStyle name="SAPBEXaggItemX 53" xfId="1579" xr:uid="{00000000-0005-0000-0000-0000E40B0000}"/>
    <cellStyle name="SAPBEXaggItemX 53 2" xfId="1580" xr:uid="{00000000-0005-0000-0000-0000E50B0000}"/>
    <cellStyle name="SAPBEXaggItemX 53 3" xfId="1581" xr:uid="{00000000-0005-0000-0000-0000E60B0000}"/>
    <cellStyle name="SAPBEXaggItemX 53 4" xfId="1582" xr:uid="{00000000-0005-0000-0000-0000E70B0000}"/>
    <cellStyle name="SAPBEXaggItemX 6" xfId="1583" xr:uid="{00000000-0005-0000-0000-0000E80B0000}"/>
    <cellStyle name="SAPBEXaggItemX 6 2" xfId="1584" xr:uid="{00000000-0005-0000-0000-0000E90B0000}"/>
    <cellStyle name="SAPBEXaggItemX 6 3" xfId="1585" xr:uid="{00000000-0005-0000-0000-0000EA0B0000}"/>
    <cellStyle name="SAPBEXaggItemX 6 4" xfId="1586" xr:uid="{00000000-0005-0000-0000-0000EB0B0000}"/>
    <cellStyle name="SAPBEXaggItemX 7" xfId="1587" xr:uid="{00000000-0005-0000-0000-0000EC0B0000}"/>
    <cellStyle name="SAPBEXaggItemX 7 2" xfId="1588" xr:uid="{00000000-0005-0000-0000-0000ED0B0000}"/>
    <cellStyle name="SAPBEXaggItemX 7 3" xfId="1589" xr:uid="{00000000-0005-0000-0000-0000EE0B0000}"/>
    <cellStyle name="SAPBEXaggItemX 7 4" xfId="1590" xr:uid="{00000000-0005-0000-0000-0000EF0B0000}"/>
    <cellStyle name="SAPBEXaggItemX 8" xfId="1591" xr:uid="{00000000-0005-0000-0000-0000F00B0000}"/>
    <cellStyle name="SAPBEXaggItemX 8 2" xfId="1592" xr:uid="{00000000-0005-0000-0000-0000F10B0000}"/>
    <cellStyle name="SAPBEXaggItemX 8 3" xfId="1593" xr:uid="{00000000-0005-0000-0000-0000F20B0000}"/>
    <cellStyle name="SAPBEXaggItemX 8 4" xfId="1594" xr:uid="{00000000-0005-0000-0000-0000F30B0000}"/>
    <cellStyle name="SAPBEXaggItemX 9" xfId="1595" xr:uid="{00000000-0005-0000-0000-0000F40B0000}"/>
    <cellStyle name="SAPBEXaggItemX 9 2" xfId="1596" xr:uid="{00000000-0005-0000-0000-0000F50B0000}"/>
    <cellStyle name="SAPBEXaggItemX 9 3" xfId="1597" xr:uid="{00000000-0005-0000-0000-0000F60B0000}"/>
    <cellStyle name="SAPBEXaggItemX 9 4" xfId="1598" xr:uid="{00000000-0005-0000-0000-0000F70B0000}"/>
    <cellStyle name="SAPBEXchaText" xfId="1599" xr:uid="{00000000-0005-0000-0000-0000F80B0000}"/>
    <cellStyle name="SAPBEXchaText 10" xfId="1600" xr:uid="{00000000-0005-0000-0000-0000F90B0000}"/>
    <cellStyle name="SAPBEXchaText 10 2" xfId="1601" xr:uid="{00000000-0005-0000-0000-0000FA0B0000}"/>
    <cellStyle name="SAPBEXchaText 10 3" xfId="1602" xr:uid="{00000000-0005-0000-0000-0000FB0B0000}"/>
    <cellStyle name="SAPBEXchaText 10 4" xfId="1603" xr:uid="{00000000-0005-0000-0000-0000FC0B0000}"/>
    <cellStyle name="SAPBEXchaText 11" xfId="1604" xr:uid="{00000000-0005-0000-0000-0000FD0B0000}"/>
    <cellStyle name="SAPBEXchaText 11 2" xfId="1605" xr:uid="{00000000-0005-0000-0000-0000FE0B0000}"/>
    <cellStyle name="SAPBEXchaText 11 3" xfId="1606" xr:uid="{00000000-0005-0000-0000-0000FF0B0000}"/>
    <cellStyle name="SAPBEXchaText 11 4" xfId="1607" xr:uid="{00000000-0005-0000-0000-0000000C0000}"/>
    <cellStyle name="SAPBEXchaText 12" xfId="1608" xr:uid="{00000000-0005-0000-0000-0000010C0000}"/>
    <cellStyle name="SAPBEXchaText 12 2" xfId="1609" xr:uid="{00000000-0005-0000-0000-0000020C0000}"/>
    <cellStyle name="SAPBEXchaText 12 3" xfId="1610" xr:uid="{00000000-0005-0000-0000-0000030C0000}"/>
    <cellStyle name="SAPBEXchaText 12 4" xfId="1611" xr:uid="{00000000-0005-0000-0000-0000040C0000}"/>
    <cellStyle name="SAPBEXchaText 13" xfId="1612" xr:uid="{00000000-0005-0000-0000-0000050C0000}"/>
    <cellStyle name="SAPBEXchaText 13 2" xfId="1613" xr:uid="{00000000-0005-0000-0000-0000060C0000}"/>
    <cellStyle name="SAPBEXchaText 13 3" xfId="1614" xr:uid="{00000000-0005-0000-0000-0000070C0000}"/>
    <cellStyle name="SAPBEXchaText 13 4" xfId="1615" xr:uid="{00000000-0005-0000-0000-0000080C0000}"/>
    <cellStyle name="SAPBEXchaText 14" xfId="1616" xr:uid="{00000000-0005-0000-0000-0000090C0000}"/>
    <cellStyle name="SAPBEXchaText 14 2" xfId="1617" xr:uid="{00000000-0005-0000-0000-00000A0C0000}"/>
    <cellStyle name="SAPBEXchaText 14 3" xfId="1618" xr:uid="{00000000-0005-0000-0000-00000B0C0000}"/>
    <cellStyle name="SAPBEXchaText 14 4" xfId="1619" xr:uid="{00000000-0005-0000-0000-00000C0C0000}"/>
    <cellStyle name="SAPBEXchaText 15" xfId="1620" xr:uid="{00000000-0005-0000-0000-00000D0C0000}"/>
    <cellStyle name="SAPBEXchaText 15 2" xfId="1621" xr:uid="{00000000-0005-0000-0000-00000E0C0000}"/>
    <cellStyle name="SAPBEXchaText 15 3" xfId="1622" xr:uid="{00000000-0005-0000-0000-00000F0C0000}"/>
    <cellStyle name="SAPBEXchaText 15 4" xfId="1623" xr:uid="{00000000-0005-0000-0000-0000100C0000}"/>
    <cellStyle name="SAPBEXchaText 16" xfId="1624" xr:uid="{00000000-0005-0000-0000-0000110C0000}"/>
    <cellStyle name="SAPBEXchaText 16 2" xfId="1625" xr:uid="{00000000-0005-0000-0000-0000120C0000}"/>
    <cellStyle name="SAPBEXchaText 16 3" xfId="1626" xr:uid="{00000000-0005-0000-0000-0000130C0000}"/>
    <cellStyle name="SAPBEXchaText 16 4" xfId="1627" xr:uid="{00000000-0005-0000-0000-0000140C0000}"/>
    <cellStyle name="SAPBEXchaText 17" xfId="1628" xr:uid="{00000000-0005-0000-0000-0000150C0000}"/>
    <cellStyle name="SAPBEXchaText 17 2" xfId="1629" xr:uid="{00000000-0005-0000-0000-0000160C0000}"/>
    <cellStyle name="SAPBEXchaText 17 3" xfId="1630" xr:uid="{00000000-0005-0000-0000-0000170C0000}"/>
    <cellStyle name="SAPBEXchaText 17 4" xfId="1631" xr:uid="{00000000-0005-0000-0000-0000180C0000}"/>
    <cellStyle name="SAPBEXchaText 18" xfId="1632" xr:uid="{00000000-0005-0000-0000-0000190C0000}"/>
    <cellStyle name="SAPBEXchaText 18 2" xfId="1633" xr:uid="{00000000-0005-0000-0000-00001A0C0000}"/>
    <cellStyle name="SAPBEXchaText 18 3" xfId="1634" xr:uid="{00000000-0005-0000-0000-00001B0C0000}"/>
    <cellStyle name="SAPBEXchaText 18 4" xfId="1635" xr:uid="{00000000-0005-0000-0000-00001C0C0000}"/>
    <cellStyle name="SAPBEXchaText 19" xfId="1636" xr:uid="{00000000-0005-0000-0000-00001D0C0000}"/>
    <cellStyle name="SAPBEXchaText 19 2" xfId="1637" xr:uid="{00000000-0005-0000-0000-00001E0C0000}"/>
    <cellStyle name="SAPBEXchaText 19 3" xfId="1638" xr:uid="{00000000-0005-0000-0000-00001F0C0000}"/>
    <cellStyle name="SAPBEXchaText 19 4" xfId="1639" xr:uid="{00000000-0005-0000-0000-0000200C0000}"/>
    <cellStyle name="SAPBEXchaText 2" xfId="1640" xr:uid="{00000000-0005-0000-0000-0000210C0000}"/>
    <cellStyle name="SAPBEXchaText 2 2" xfId="1641" xr:uid="{00000000-0005-0000-0000-0000220C0000}"/>
    <cellStyle name="SAPBEXchaText 2 3" xfId="1642" xr:uid="{00000000-0005-0000-0000-0000230C0000}"/>
    <cellStyle name="SAPBEXchaText 2 4" xfId="1643" xr:uid="{00000000-0005-0000-0000-0000240C0000}"/>
    <cellStyle name="SAPBEXchaText 20" xfId="1644" xr:uid="{00000000-0005-0000-0000-0000250C0000}"/>
    <cellStyle name="SAPBEXchaText 20 2" xfId="1645" xr:uid="{00000000-0005-0000-0000-0000260C0000}"/>
    <cellStyle name="SAPBEXchaText 20 3" xfId="1646" xr:uid="{00000000-0005-0000-0000-0000270C0000}"/>
    <cellStyle name="SAPBEXchaText 20 4" xfId="1647" xr:uid="{00000000-0005-0000-0000-0000280C0000}"/>
    <cellStyle name="SAPBEXchaText 21" xfId="1648" xr:uid="{00000000-0005-0000-0000-0000290C0000}"/>
    <cellStyle name="SAPBEXchaText 21 2" xfId="1649" xr:uid="{00000000-0005-0000-0000-00002A0C0000}"/>
    <cellStyle name="SAPBEXchaText 21 3" xfId="1650" xr:uid="{00000000-0005-0000-0000-00002B0C0000}"/>
    <cellStyle name="SAPBEXchaText 21 4" xfId="1651" xr:uid="{00000000-0005-0000-0000-00002C0C0000}"/>
    <cellStyle name="SAPBEXchaText 22" xfId="1652" xr:uid="{00000000-0005-0000-0000-00002D0C0000}"/>
    <cellStyle name="SAPBEXchaText 22 2" xfId="1653" xr:uid="{00000000-0005-0000-0000-00002E0C0000}"/>
    <cellStyle name="SAPBEXchaText 22 3" xfId="1654" xr:uid="{00000000-0005-0000-0000-00002F0C0000}"/>
    <cellStyle name="SAPBEXchaText 22 4" xfId="1655" xr:uid="{00000000-0005-0000-0000-0000300C0000}"/>
    <cellStyle name="SAPBEXchaText 23" xfId="1656" xr:uid="{00000000-0005-0000-0000-0000310C0000}"/>
    <cellStyle name="SAPBEXchaText 23 2" xfId="1657" xr:uid="{00000000-0005-0000-0000-0000320C0000}"/>
    <cellStyle name="SAPBEXchaText 23 3" xfId="1658" xr:uid="{00000000-0005-0000-0000-0000330C0000}"/>
    <cellStyle name="SAPBEXchaText 23 4" xfId="1659" xr:uid="{00000000-0005-0000-0000-0000340C0000}"/>
    <cellStyle name="SAPBEXchaText 24" xfId="1660" xr:uid="{00000000-0005-0000-0000-0000350C0000}"/>
    <cellStyle name="SAPBEXchaText 24 2" xfId="1661" xr:uid="{00000000-0005-0000-0000-0000360C0000}"/>
    <cellStyle name="SAPBEXchaText 24 3" xfId="1662" xr:uid="{00000000-0005-0000-0000-0000370C0000}"/>
    <cellStyle name="SAPBEXchaText 24 4" xfId="1663" xr:uid="{00000000-0005-0000-0000-0000380C0000}"/>
    <cellStyle name="SAPBEXchaText 25" xfId="1664" xr:uid="{00000000-0005-0000-0000-0000390C0000}"/>
    <cellStyle name="SAPBEXchaText 25 2" xfId="1665" xr:uid="{00000000-0005-0000-0000-00003A0C0000}"/>
    <cellStyle name="SAPBEXchaText 25 3" xfId="1666" xr:uid="{00000000-0005-0000-0000-00003B0C0000}"/>
    <cellStyle name="SAPBEXchaText 25 4" xfId="1667" xr:uid="{00000000-0005-0000-0000-00003C0C0000}"/>
    <cellStyle name="SAPBEXchaText 26" xfId="1668" xr:uid="{00000000-0005-0000-0000-00003D0C0000}"/>
    <cellStyle name="SAPBEXchaText 26 2" xfId="1669" xr:uid="{00000000-0005-0000-0000-00003E0C0000}"/>
    <cellStyle name="SAPBEXchaText 26 3" xfId="1670" xr:uid="{00000000-0005-0000-0000-00003F0C0000}"/>
    <cellStyle name="SAPBEXchaText 26 4" xfId="1671" xr:uid="{00000000-0005-0000-0000-0000400C0000}"/>
    <cellStyle name="SAPBEXchaText 27" xfId="1672" xr:uid="{00000000-0005-0000-0000-0000410C0000}"/>
    <cellStyle name="SAPBEXchaText 27 2" xfId="1673" xr:uid="{00000000-0005-0000-0000-0000420C0000}"/>
    <cellStyle name="SAPBEXchaText 27 3" xfId="1674" xr:uid="{00000000-0005-0000-0000-0000430C0000}"/>
    <cellStyle name="SAPBEXchaText 27 4" xfId="1675" xr:uid="{00000000-0005-0000-0000-0000440C0000}"/>
    <cellStyle name="SAPBEXchaText 28" xfId="1676" xr:uid="{00000000-0005-0000-0000-0000450C0000}"/>
    <cellStyle name="SAPBEXchaText 28 2" xfId="1677" xr:uid="{00000000-0005-0000-0000-0000460C0000}"/>
    <cellStyle name="SAPBEXchaText 28 3" xfId="1678" xr:uid="{00000000-0005-0000-0000-0000470C0000}"/>
    <cellStyle name="SAPBEXchaText 28 4" xfId="1679" xr:uid="{00000000-0005-0000-0000-0000480C0000}"/>
    <cellStyle name="SAPBEXchaText 29" xfId="1680" xr:uid="{00000000-0005-0000-0000-0000490C0000}"/>
    <cellStyle name="SAPBEXchaText 29 2" xfId="1681" xr:uid="{00000000-0005-0000-0000-00004A0C0000}"/>
    <cellStyle name="SAPBEXchaText 29 3" xfId="1682" xr:uid="{00000000-0005-0000-0000-00004B0C0000}"/>
    <cellStyle name="SAPBEXchaText 29 4" xfId="1683" xr:uid="{00000000-0005-0000-0000-00004C0C0000}"/>
    <cellStyle name="SAPBEXchaText 3" xfId="1684" xr:uid="{00000000-0005-0000-0000-00004D0C0000}"/>
    <cellStyle name="SAPBEXchaText 3 2" xfId="1685" xr:uid="{00000000-0005-0000-0000-00004E0C0000}"/>
    <cellStyle name="SAPBEXchaText 3 3" xfId="1686" xr:uid="{00000000-0005-0000-0000-00004F0C0000}"/>
    <cellStyle name="SAPBEXchaText 3 4" xfId="1687" xr:uid="{00000000-0005-0000-0000-0000500C0000}"/>
    <cellStyle name="SAPBEXchaText 30" xfId="1688" xr:uid="{00000000-0005-0000-0000-0000510C0000}"/>
    <cellStyle name="SAPBEXchaText 30 2" xfId="1689" xr:uid="{00000000-0005-0000-0000-0000520C0000}"/>
    <cellStyle name="SAPBEXchaText 30 3" xfId="1690" xr:uid="{00000000-0005-0000-0000-0000530C0000}"/>
    <cellStyle name="SAPBEXchaText 30 4" xfId="1691" xr:uid="{00000000-0005-0000-0000-0000540C0000}"/>
    <cellStyle name="SAPBEXchaText 31" xfId="1692" xr:uid="{00000000-0005-0000-0000-0000550C0000}"/>
    <cellStyle name="SAPBEXchaText 31 2" xfId="1693" xr:uid="{00000000-0005-0000-0000-0000560C0000}"/>
    <cellStyle name="SAPBEXchaText 31 3" xfId="1694" xr:uid="{00000000-0005-0000-0000-0000570C0000}"/>
    <cellStyle name="SAPBEXchaText 31 4" xfId="1695" xr:uid="{00000000-0005-0000-0000-0000580C0000}"/>
    <cellStyle name="SAPBEXchaText 32" xfId="1696" xr:uid="{00000000-0005-0000-0000-0000590C0000}"/>
    <cellStyle name="SAPBEXchaText 32 2" xfId="1697" xr:uid="{00000000-0005-0000-0000-00005A0C0000}"/>
    <cellStyle name="SAPBEXchaText 32 3" xfId="1698" xr:uid="{00000000-0005-0000-0000-00005B0C0000}"/>
    <cellStyle name="SAPBEXchaText 32 4" xfId="1699" xr:uid="{00000000-0005-0000-0000-00005C0C0000}"/>
    <cellStyle name="SAPBEXchaText 33" xfId="1700" xr:uid="{00000000-0005-0000-0000-00005D0C0000}"/>
    <cellStyle name="SAPBEXchaText 33 2" xfId="1701" xr:uid="{00000000-0005-0000-0000-00005E0C0000}"/>
    <cellStyle name="SAPBEXchaText 33 3" xfId="1702" xr:uid="{00000000-0005-0000-0000-00005F0C0000}"/>
    <cellStyle name="SAPBEXchaText 33 4" xfId="1703" xr:uid="{00000000-0005-0000-0000-0000600C0000}"/>
    <cellStyle name="SAPBEXchaText 34" xfId="1704" xr:uid="{00000000-0005-0000-0000-0000610C0000}"/>
    <cellStyle name="SAPBEXchaText 34 2" xfId="1705" xr:uid="{00000000-0005-0000-0000-0000620C0000}"/>
    <cellStyle name="SAPBEXchaText 34 3" xfId="1706" xr:uid="{00000000-0005-0000-0000-0000630C0000}"/>
    <cellStyle name="SAPBEXchaText 34 4" xfId="1707" xr:uid="{00000000-0005-0000-0000-0000640C0000}"/>
    <cellStyle name="SAPBEXchaText 35" xfId="1708" xr:uid="{00000000-0005-0000-0000-0000650C0000}"/>
    <cellStyle name="SAPBEXchaText 35 2" xfId="1709" xr:uid="{00000000-0005-0000-0000-0000660C0000}"/>
    <cellStyle name="SAPBEXchaText 35 3" xfId="1710" xr:uid="{00000000-0005-0000-0000-0000670C0000}"/>
    <cellStyle name="SAPBEXchaText 35 4" xfId="1711" xr:uid="{00000000-0005-0000-0000-0000680C0000}"/>
    <cellStyle name="SAPBEXchaText 36" xfId="1712" xr:uid="{00000000-0005-0000-0000-0000690C0000}"/>
    <cellStyle name="SAPBEXchaText 36 2" xfId="1713" xr:uid="{00000000-0005-0000-0000-00006A0C0000}"/>
    <cellStyle name="SAPBEXchaText 36 3" xfId="1714" xr:uid="{00000000-0005-0000-0000-00006B0C0000}"/>
    <cellStyle name="SAPBEXchaText 36 4" xfId="1715" xr:uid="{00000000-0005-0000-0000-00006C0C0000}"/>
    <cellStyle name="SAPBEXchaText 37" xfId="1716" xr:uid="{00000000-0005-0000-0000-00006D0C0000}"/>
    <cellStyle name="SAPBEXchaText 37 2" xfId="1717" xr:uid="{00000000-0005-0000-0000-00006E0C0000}"/>
    <cellStyle name="SAPBEXchaText 37 3" xfId="1718" xr:uid="{00000000-0005-0000-0000-00006F0C0000}"/>
    <cellStyle name="SAPBEXchaText 37 4" xfId="1719" xr:uid="{00000000-0005-0000-0000-0000700C0000}"/>
    <cellStyle name="SAPBEXchaText 38" xfId="1720" xr:uid="{00000000-0005-0000-0000-0000710C0000}"/>
    <cellStyle name="SAPBEXchaText 38 2" xfId="1721" xr:uid="{00000000-0005-0000-0000-0000720C0000}"/>
    <cellStyle name="SAPBEXchaText 38 3" xfId="1722" xr:uid="{00000000-0005-0000-0000-0000730C0000}"/>
    <cellStyle name="SAPBEXchaText 38 4" xfId="1723" xr:uid="{00000000-0005-0000-0000-0000740C0000}"/>
    <cellStyle name="SAPBEXchaText 39" xfId="1724" xr:uid="{00000000-0005-0000-0000-0000750C0000}"/>
    <cellStyle name="SAPBEXchaText 39 2" xfId="1725" xr:uid="{00000000-0005-0000-0000-0000760C0000}"/>
    <cellStyle name="SAPBEXchaText 39 3" xfId="1726" xr:uid="{00000000-0005-0000-0000-0000770C0000}"/>
    <cellStyle name="SAPBEXchaText 39 4" xfId="1727" xr:uid="{00000000-0005-0000-0000-0000780C0000}"/>
    <cellStyle name="SAPBEXchaText 4" xfId="1728" xr:uid="{00000000-0005-0000-0000-0000790C0000}"/>
    <cellStyle name="SAPBEXchaText 4 2" xfId="1729" xr:uid="{00000000-0005-0000-0000-00007A0C0000}"/>
    <cellStyle name="SAPBEXchaText 4 3" xfId="1730" xr:uid="{00000000-0005-0000-0000-00007B0C0000}"/>
    <cellStyle name="SAPBEXchaText 4 4" xfId="1731" xr:uid="{00000000-0005-0000-0000-00007C0C0000}"/>
    <cellStyle name="SAPBEXchaText 40" xfId="1732" xr:uid="{00000000-0005-0000-0000-00007D0C0000}"/>
    <cellStyle name="SAPBEXchaText 40 2" xfId="1733" xr:uid="{00000000-0005-0000-0000-00007E0C0000}"/>
    <cellStyle name="SAPBEXchaText 40 3" xfId="1734" xr:uid="{00000000-0005-0000-0000-00007F0C0000}"/>
    <cellStyle name="SAPBEXchaText 40 4" xfId="1735" xr:uid="{00000000-0005-0000-0000-0000800C0000}"/>
    <cellStyle name="SAPBEXchaText 41" xfId="1736" xr:uid="{00000000-0005-0000-0000-0000810C0000}"/>
    <cellStyle name="SAPBEXchaText 41 2" xfId="1737" xr:uid="{00000000-0005-0000-0000-0000820C0000}"/>
    <cellStyle name="SAPBEXchaText 41 3" xfId="1738" xr:uid="{00000000-0005-0000-0000-0000830C0000}"/>
    <cellStyle name="SAPBEXchaText 41 4" xfId="1739" xr:uid="{00000000-0005-0000-0000-0000840C0000}"/>
    <cellStyle name="SAPBEXchaText 42" xfId="1740" xr:uid="{00000000-0005-0000-0000-0000850C0000}"/>
    <cellStyle name="SAPBEXchaText 42 2" xfId="1741" xr:uid="{00000000-0005-0000-0000-0000860C0000}"/>
    <cellStyle name="SAPBEXchaText 42 3" xfId="1742" xr:uid="{00000000-0005-0000-0000-0000870C0000}"/>
    <cellStyle name="SAPBEXchaText 42 4" xfId="1743" xr:uid="{00000000-0005-0000-0000-0000880C0000}"/>
    <cellStyle name="SAPBEXchaText 43" xfId="1744" xr:uid="{00000000-0005-0000-0000-0000890C0000}"/>
    <cellStyle name="SAPBEXchaText 43 2" xfId="1745" xr:uid="{00000000-0005-0000-0000-00008A0C0000}"/>
    <cellStyle name="SAPBEXchaText 43 3" xfId="1746" xr:uid="{00000000-0005-0000-0000-00008B0C0000}"/>
    <cellStyle name="SAPBEXchaText 43 4" xfId="1747" xr:uid="{00000000-0005-0000-0000-00008C0C0000}"/>
    <cellStyle name="SAPBEXchaText 44" xfId="1748" xr:uid="{00000000-0005-0000-0000-00008D0C0000}"/>
    <cellStyle name="SAPBEXchaText 44 2" xfId="1749" xr:uid="{00000000-0005-0000-0000-00008E0C0000}"/>
    <cellStyle name="SAPBEXchaText 44 3" xfId="1750" xr:uid="{00000000-0005-0000-0000-00008F0C0000}"/>
    <cellStyle name="SAPBEXchaText 44 4" xfId="1751" xr:uid="{00000000-0005-0000-0000-0000900C0000}"/>
    <cellStyle name="SAPBEXchaText 45" xfId="1752" xr:uid="{00000000-0005-0000-0000-0000910C0000}"/>
    <cellStyle name="SAPBEXchaText 45 2" xfId="1753" xr:uid="{00000000-0005-0000-0000-0000920C0000}"/>
    <cellStyle name="SAPBEXchaText 45 3" xfId="1754" xr:uid="{00000000-0005-0000-0000-0000930C0000}"/>
    <cellStyle name="SAPBEXchaText 45 4" xfId="1755" xr:uid="{00000000-0005-0000-0000-0000940C0000}"/>
    <cellStyle name="SAPBEXchaText 46" xfId="1756" xr:uid="{00000000-0005-0000-0000-0000950C0000}"/>
    <cellStyle name="SAPBEXchaText 46 2" xfId="1757" xr:uid="{00000000-0005-0000-0000-0000960C0000}"/>
    <cellStyle name="SAPBEXchaText 46 3" xfId="1758" xr:uid="{00000000-0005-0000-0000-0000970C0000}"/>
    <cellStyle name="SAPBEXchaText 46 4" xfId="1759" xr:uid="{00000000-0005-0000-0000-0000980C0000}"/>
    <cellStyle name="SAPBEXchaText 47" xfId="1760" xr:uid="{00000000-0005-0000-0000-0000990C0000}"/>
    <cellStyle name="SAPBEXchaText 47 2" xfId="1761" xr:uid="{00000000-0005-0000-0000-00009A0C0000}"/>
    <cellStyle name="SAPBEXchaText 47 3" xfId="1762" xr:uid="{00000000-0005-0000-0000-00009B0C0000}"/>
    <cellStyle name="SAPBEXchaText 47 4" xfId="1763" xr:uid="{00000000-0005-0000-0000-00009C0C0000}"/>
    <cellStyle name="SAPBEXchaText 5" xfId="1764" xr:uid="{00000000-0005-0000-0000-00009D0C0000}"/>
    <cellStyle name="SAPBEXchaText 5 2" xfId="1765" xr:uid="{00000000-0005-0000-0000-00009E0C0000}"/>
    <cellStyle name="SAPBEXchaText 5 3" xfId="1766" xr:uid="{00000000-0005-0000-0000-00009F0C0000}"/>
    <cellStyle name="SAPBEXchaText 5 4" xfId="1767" xr:uid="{00000000-0005-0000-0000-0000A00C0000}"/>
    <cellStyle name="SAPBEXchaText 6" xfId="1768" xr:uid="{00000000-0005-0000-0000-0000A10C0000}"/>
    <cellStyle name="SAPBEXchaText 6 2" xfId="1769" xr:uid="{00000000-0005-0000-0000-0000A20C0000}"/>
    <cellStyle name="SAPBEXchaText 6 3" xfId="1770" xr:uid="{00000000-0005-0000-0000-0000A30C0000}"/>
    <cellStyle name="SAPBEXchaText 6 4" xfId="1771" xr:uid="{00000000-0005-0000-0000-0000A40C0000}"/>
    <cellStyle name="SAPBEXchaText 7" xfId="1772" xr:uid="{00000000-0005-0000-0000-0000A50C0000}"/>
    <cellStyle name="SAPBEXchaText 7 2" xfId="1773" xr:uid="{00000000-0005-0000-0000-0000A60C0000}"/>
    <cellStyle name="SAPBEXchaText 7 3" xfId="1774" xr:uid="{00000000-0005-0000-0000-0000A70C0000}"/>
    <cellStyle name="SAPBEXchaText 7 4" xfId="1775" xr:uid="{00000000-0005-0000-0000-0000A80C0000}"/>
    <cellStyle name="SAPBEXchaText 8" xfId="1776" xr:uid="{00000000-0005-0000-0000-0000A90C0000}"/>
    <cellStyle name="SAPBEXchaText 8 2" xfId="1777" xr:uid="{00000000-0005-0000-0000-0000AA0C0000}"/>
    <cellStyle name="SAPBEXchaText 8 3" xfId="1778" xr:uid="{00000000-0005-0000-0000-0000AB0C0000}"/>
    <cellStyle name="SAPBEXchaText 8 4" xfId="1779" xr:uid="{00000000-0005-0000-0000-0000AC0C0000}"/>
    <cellStyle name="SAPBEXchaText 9" xfId="1780" xr:uid="{00000000-0005-0000-0000-0000AD0C0000}"/>
    <cellStyle name="SAPBEXchaText 9 2" xfId="1781" xr:uid="{00000000-0005-0000-0000-0000AE0C0000}"/>
    <cellStyle name="SAPBEXchaText 9 3" xfId="1782" xr:uid="{00000000-0005-0000-0000-0000AF0C0000}"/>
    <cellStyle name="SAPBEXchaText 9 4" xfId="1783" xr:uid="{00000000-0005-0000-0000-0000B00C0000}"/>
    <cellStyle name="SAPBEXexcBad7" xfId="1784" xr:uid="{00000000-0005-0000-0000-0000B10C0000}"/>
    <cellStyle name="SAPBEXexcBad7 10" xfId="1785" xr:uid="{00000000-0005-0000-0000-0000B20C0000}"/>
    <cellStyle name="SAPBEXexcBad7 10 2" xfId="1786" xr:uid="{00000000-0005-0000-0000-0000B30C0000}"/>
    <cellStyle name="SAPBEXexcBad7 10 3" xfId="1787" xr:uid="{00000000-0005-0000-0000-0000B40C0000}"/>
    <cellStyle name="SAPBEXexcBad7 10 4" xfId="1788" xr:uid="{00000000-0005-0000-0000-0000B50C0000}"/>
    <cellStyle name="SAPBEXexcBad7 11" xfId="1789" xr:uid="{00000000-0005-0000-0000-0000B60C0000}"/>
    <cellStyle name="SAPBEXexcBad7 11 2" xfId="1790" xr:uid="{00000000-0005-0000-0000-0000B70C0000}"/>
    <cellStyle name="SAPBEXexcBad7 11 3" xfId="1791" xr:uid="{00000000-0005-0000-0000-0000B80C0000}"/>
    <cellStyle name="SAPBEXexcBad7 11 4" xfId="1792" xr:uid="{00000000-0005-0000-0000-0000B90C0000}"/>
    <cellStyle name="SAPBEXexcBad7 12" xfId="1793" xr:uid="{00000000-0005-0000-0000-0000BA0C0000}"/>
    <cellStyle name="SAPBEXexcBad7 12 2" xfId="1794" xr:uid="{00000000-0005-0000-0000-0000BB0C0000}"/>
    <cellStyle name="SAPBEXexcBad7 12 3" xfId="1795" xr:uid="{00000000-0005-0000-0000-0000BC0C0000}"/>
    <cellStyle name="SAPBEXexcBad7 12 4" xfId="1796" xr:uid="{00000000-0005-0000-0000-0000BD0C0000}"/>
    <cellStyle name="SAPBEXexcBad7 13" xfId="1797" xr:uid="{00000000-0005-0000-0000-0000BE0C0000}"/>
    <cellStyle name="SAPBEXexcBad7 13 2" xfId="1798" xr:uid="{00000000-0005-0000-0000-0000BF0C0000}"/>
    <cellStyle name="SAPBEXexcBad7 13 3" xfId="1799" xr:uid="{00000000-0005-0000-0000-0000C00C0000}"/>
    <cellStyle name="SAPBEXexcBad7 13 4" xfId="1800" xr:uid="{00000000-0005-0000-0000-0000C10C0000}"/>
    <cellStyle name="SAPBEXexcBad7 14" xfId="1801" xr:uid="{00000000-0005-0000-0000-0000C20C0000}"/>
    <cellStyle name="SAPBEXexcBad7 14 2" xfId="1802" xr:uid="{00000000-0005-0000-0000-0000C30C0000}"/>
    <cellStyle name="SAPBEXexcBad7 14 3" xfId="1803" xr:uid="{00000000-0005-0000-0000-0000C40C0000}"/>
    <cellStyle name="SAPBEXexcBad7 14 4" xfId="1804" xr:uid="{00000000-0005-0000-0000-0000C50C0000}"/>
    <cellStyle name="SAPBEXexcBad7 15" xfId="1805" xr:uid="{00000000-0005-0000-0000-0000C60C0000}"/>
    <cellStyle name="SAPBEXexcBad7 15 2" xfId="1806" xr:uid="{00000000-0005-0000-0000-0000C70C0000}"/>
    <cellStyle name="SAPBEXexcBad7 15 3" xfId="1807" xr:uid="{00000000-0005-0000-0000-0000C80C0000}"/>
    <cellStyle name="SAPBEXexcBad7 15 4" xfId="1808" xr:uid="{00000000-0005-0000-0000-0000C90C0000}"/>
    <cellStyle name="SAPBEXexcBad7 16" xfId="1809" xr:uid="{00000000-0005-0000-0000-0000CA0C0000}"/>
    <cellStyle name="SAPBEXexcBad7 16 2" xfId="1810" xr:uid="{00000000-0005-0000-0000-0000CB0C0000}"/>
    <cellStyle name="SAPBEXexcBad7 16 3" xfId="1811" xr:uid="{00000000-0005-0000-0000-0000CC0C0000}"/>
    <cellStyle name="SAPBEXexcBad7 16 4" xfId="1812" xr:uid="{00000000-0005-0000-0000-0000CD0C0000}"/>
    <cellStyle name="SAPBEXexcBad7 17" xfId="1813" xr:uid="{00000000-0005-0000-0000-0000CE0C0000}"/>
    <cellStyle name="SAPBEXexcBad7 17 2" xfId="1814" xr:uid="{00000000-0005-0000-0000-0000CF0C0000}"/>
    <cellStyle name="SAPBEXexcBad7 17 3" xfId="1815" xr:uid="{00000000-0005-0000-0000-0000D00C0000}"/>
    <cellStyle name="SAPBEXexcBad7 17 4" xfId="1816" xr:uid="{00000000-0005-0000-0000-0000D10C0000}"/>
    <cellStyle name="SAPBEXexcBad7 18" xfId="1817" xr:uid="{00000000-0005-0000-0000-0000D20C0000}"/>
    <cellStyle name="SAPBEXexcBad7 18 2" xfId="1818" xr:uid="{00000000-0005-0000-0000-0000D30C0000}"/>
    <cellStyle name="SAPBEXexcBad7 18 3" xfId="1819" xr:uid="{00000000-0005-0000-0000-0000D40C0000}"/>
    <cellStyle name="SAPBEXexcBad7 18 4" xfId="1820" xr:uid="{00000000-0005-0000-0000-0000D50C0000}"/>
    <cellStyle name="SAPBEXexcBad7 19" xfId="1821" xr:uid="{00000000-0005-0000-0000-0000D60C0000}"/>
    <cellStyle name="SAPBEXexcBad7 19 2" xfId="1822" xr:uid="{00000000-0005-0000-0000-0000D70C0000}"/>
    <cellStyle name="SAPBEXexcBad7 19 3" xfId="1823" xr:uid="{00000000-0005-0000-0000-0000D80C0000}"/>
    <cellStyle name="SAPBEXexcBad7 19 4" xfId="1824" xr:uid="{00000000-0005-0000-0000-0000D90C0000}"/>
    <cellStyle name="SAPBEXexcBad7 2" xfId="1825" xr:uid="{00000000-0005-0000-0000-0000DA0C0000}"/>
    <cellStyle name="SAPBEXexcBad7 2 2" xfId="1826" xr:uid="{00000000-0005-0000-0000-0000DB0C0000}"/>
    <cellStyle name="SAPBEXexcBad7 2 3" xfId="1827" xr:uid="{00000000-0005-0000-0000-0000DC0C0000}"/>
    <cellStyle name="SAPBEXexcBad7 2 4" xfId="1828" xr:uid="{00000000-0005-0000-0000-0000DD0C0000}"/>
    <cellStyle name="SAPBEXexcBad7 20" xfId="1829" xr:uid="{00000000-0005-0000-0000-0000DE0C0000}"/>
    <cellStyle name="SAPBEXexcBad7 20 2" xfId="1830" xr:uid="{00000000-0005-0000-0000-0000DF0C0000}"/>
    <cellStyle name="SAPBEXexcBad7 20 3" xfId="1831" xr:uid="{00000000-0005-0000-0000-0000E00C0000}"/>
    <cellStyle name="SAPBEXexcBad7 20 4" xfId="1832" xr:uid="{00000000-0005-0000-0000-0000E10C0000}"/>
    <cellStyle name="SAPBEXexcBad7 21" xfId="1833" xr:uid="{00000000-0005-0000-0000-0000E20C0000}"/>
    <cellStyle name="SAPBEXexcBad7 21 2" xfId="1834" xr:uid="{00000000-0005-0000-0000-0000E30C0000}"/>
    <cellStyle name="SAPBEXexcBad7 21 3" xfId="1835" xr:uid="{00000000-0005-0000-0000-0000E40C0000}"/>
    <cellStyle name="SAPBEXexcBad7 21 4" xfId="1836" xr:uid="{00000000-0005-0000-0000-0000E50C0000}"/>
    <cellStyle name="SAPBEXexcBad7 22" xfId="1837" xr:uid="{00000000-0005-0000-0000-0000E60C0000}"/>
    <cellStyle name="SAPBEXexcBad7 22 2" xfId="1838" xr:uid="{00000000-0005-0000-0000-0000E70C0000}"/>
    <cellStyle name="SAPBEXexcBad7 22 3" xfId="1839" xr:uid="{00000000-0005-0000-0000-0000E80C0000}"/>
    <cellStyle name="SAPBEXexcBad7 22 4" xfId="1840" xr:uid="{00000000-0005-0000-0000-0000E90C0000}"/>
    <cellStyle name="SAPBEXexcBad7 23" xfId="1841" xr:uid="{00000000-0005-0000-0000-0000EA0C0000}"/>
    <cellStyle name="SAPBEXexcBad7 23 2" xfId="1842" xr:uid="{00000000-0005-0000-0000-0000EB0C0000}"/>
    <cellStyle name="SAPBEXexcBad7 23 3" xfId="1843" xr:uid="{00000000-0005-0000-0000-0000EC0C0000}"/>
    <cellStyle name="SAPBEXexcBad7 23 4" xfId="1844" xr:uid="{00000000-0005-0000-0000-0000ED0C0000}"/>
    <cellStyle name="SAPBEXexcBad7 24" xfId="1845" xr:uid="{00000000-0005-0000-0000-0000EE0C0000}"/>
    <cellStyle name="SAPBEXexcBad7 24 2" xfId="1846" xr:uid="{00000000-0005-0000-0000-0000EF0C0000}"/>
    <cellStyle name="SAPBEXexcBad7 24 3" xfId="1847" xr:uid="{00000000-0005-0000-0000-0000F00C0000}"/>
    <cellStyle name="SAPBEXexcBad7 24 4" xfId="1848" xr:uid="{00000000-0005-0000-0000-0000F10C0000}"/>
    <cellStyle name="SAPBEXexcBad7 25" xfId="1849" xr:uid="{00000000-0005-0000-0000-0000F20C0000}"/>
    <cellStyle name="SAPBEXexcBad7 25 2" xfId="1850" xr:uid="{00000000-0005-0000-0000-0000F30C0000}"/>
    <cellStyle name="SAPBEXexcBad7 25 3" xfId="1851" xr:uid="{00000000-0005-0000-0000-0000F40C0000}"/>
    <cellStyle name="SAPBEXexcBad7 25 4" xfId="1852" xr:uid="{00000000-0005-0000-0000-0000F50C0000}"/>
    <cellStyle name="SAPBEXexcBad7 26" xfId="1853" xr:uid="{00000000-0005-0000-0000-0000F60C0000}"/>
    <cellStyle name="SAPBEXexcBad7 26 2" xfId="1854" xr:uid="{00000000-0005-0000-0000-0000F70C0000}"/>
    <cellStyle name="SAPBEXexcBad7 26 3" xfId="1855" xr:uid="{00000000-0005-0000-0000-0000F80C0000}"/>
    <cellStyle name="SAPBEXexcBad7 26 4" xfId="1856" xr:uid="{00000000-0005-0000-0000-0000F90C0000}"/>
    <cellStyle name="SAPBEXexcBad7 27" xfId="1857" xr:uid="{00000000-0005-0000-0000-0000FA0C0000}"/>
    <cellStyle name="SAPBEXexcBad7 27 2" xfId="1858" xr:uid="{00000000-0005-0000-0000-0000FB0C0000}"/>
    <cellStyle name="SAPBEXexcBad7 27 3" xfId="1859" xr:uid="{00000000-0005-0000-0000-0000FC0C0000}"/>
    <cellStyle name="SAPBEXexcBad7 27 4" xfId="1860" xr:uid="{00000000-0005-0000-0000-0000FD0C0000}"/>
    <cellStyle name="SAPBEXexcBad7 28" xfId="1861" xr:uid="{00000000-0005-0000-0000-0000FE0C0000}"/>
    <cellStyle name="SAPBEXexcBad7 28 2" xfId="1862" xr:uid="{00000000-0005-0000-0000-0000FF0C0000}"/>
    <cellStyle name="SAPBEXexcBad7 28 3" xfId="1863" xr:uid="{00000000-0005-0000-0000-0000000D0000}"/>
    <cellStyle name="SAPBEXexcBad7 28 4" xfId="1864" xr:uid="{00000000-0005-0000-0000-0000010D0000}"/>
    <cellStyle name="SAPBEXexcBad7 29" xfId="1865" xr:uid="{00000000-0005-0000-0000-0000020D0000}"/>
    <cellStyle name="SAPBEXexcBad7 29 2" xfId="1866" xr:uid="{00000000-0005-0000-0000-0000030D0000}"/>
    <cellStyle name="SAPBEXexcBad7 29 3" xfId="1867" xr:uid="{00000000-0005-0000-0000-0000040D0000}"/>
    <cellStyle name="SAPBEXexcBad7 29 4" xfId="1868" xr:uid="{00000000-0005-0000-0000-0000050D0000}"/>
    <cellStyle name="SAPBEXexcBad7 3" xfId="1869" xr:uid="{00000000-0005-0000-0000-0000060D0000}"/>
    <cellStyle name="SAPBEXexcBad7 3 2" xfId="1870" xr:uid="{00000000-0005-0000-0000-0000070D0000}"/>
    <cellStyle name="SAPBEXexcBad7 3 3" xfId="1871" xr:uid="{00000000-0005-0000-0000-0000080D0000}"/>
    <cellStyle name="SAPBEXexcBad7 3 4" xfId="1872" xr:uid="{00000000-0005-0000-0000-0000090D0000}"/>
    <cellStyle name="SAPBEXexcBad7 30" xfId="1873" xr:uid="{00000000-0005-0000-0000-00000A0D0000}"/>
    <cellStyle name="SAPBEXexcBad7 30 2" xfId="1874" xr:uid="{00000000-0005-0000-0000-00000B0D0000}"/>
    <cellStyle name="SAPBEXexcBad7 30 3" xfId="1875" xr:uid="{00000000-0005-0000-0000-00000C0D0000}"/>
    <cellStyle name="SAPBEXexcBad7 30 4" xfId="1876" xr:uid="{00000000-0005-0000-0000-00000D0D0000}"/>
    <cellStyle name="SAPBEXexcBad7 31" xfId="1877" xr:uid="{00000000-0005-0000-0000-00000E0D0000}"/>
    <cellStyle name="SAPBEXexcBad7 31 2" xfId="1878" xr:uid="{00000000-0005-0000-0000-00000F0D0000}"/>
    <cellStyle name="SAPBEXexcBad7 31 3" xfId="1879" xr:uid="{00000000-0005-0000-0000-0000100D0000}"/>
    <cellStyle name="SAPBEXexcBad7 31 4" xfId="1880" xr:uid="{00000000-0005-0000-0000-0000110D0000}"/>
    <cellStyle name="SAPBEXexcBad7 32" xfId="1881" xr:uid="{00000000-0005-0000-0000-0000120D0000}"/>
    <cellStyle name="SAPBEXexcBad7 32 2" xfId="1882" xr:uid="{00000000-0005-0000-0000-0000130D0000}"/>
    <cellStyle name="SAPBEXexcBad7 32 3" xfId="1883" xr:uid="{00000000-0005-0000-0000-0000140D0000}"/>
    <cellStyle name="SAPBEXexcBad7 32 4" xfId="1884" xr:uid="{00000000-0005-0000-0000-0000150D0000}"/>
    <cellStyle name="SAPBEXexcBad7 33" xfId="1885" xr:uid="{00000000-0005-0000-0000-0000160D0000}"/>
    <cellStyle name="SAPBEXexcBad7 33 2" xfId="1886" xr:uid="{00000000-0005-0000-0000-0000170D0000}"/>
    <cellStyle name="SAPBEXexcBad7 33 3" xfId="1887" xr:uid="{00000000-0005-0000-0000-0000180D0000}"/>
    <cellStyle name="SAPBEXexcBad7 33 4" xfId="1888" xr:uid="{00000000-0005-0000-0000-0000190D0000}"/>
    <cellStyle name="SAPBEXexcBad7 34" xfId="1889" xr:uid="{00000000-0005-0000-0000-00001A0D0000}"/>
    <cellStyle name="SAPBEXexcBad7 34 2" xfId="1890" xr:uid="{00000000-0005-0000-0000-00001B0D0000}"/>
    <cellStyle name="SAPBEXexcBad7 34 3" xfId="1891" xr:uid="{00000000-0005-0000-0000-00001C0D0000}"/>
    <cellStyle name="SAPBEXexcBad7 34 4" xfId="1892" xr:uid="{00000000-0005-0000-0000-00001D0D0000}"/>
    <cellStyle name="SAPBEXexcBad7 35" xfId="1893" xr:uid="{00000000-0005-0000-0000-00001E0D0000}"/>
    <cellStyle name="SAPBEXexcBad7 35 2" xfId="1894" xr:uid="{00000000-0005-0000-0000-00001F0D0000}"/>
    <cellStyle name="SAPBEXexcBad7 35 3" xfId="1895" xr:uid="{00000000-0005-0000-0000-0000200D0000}"/>
    <cellStyle name="SAPBEXexcBad7 35 4" xfId="1896" xr:uid="{00000000-0005-0000-0000-0000210D0000}"/>
    <cellStyle name="SAPBEXexcBad7 36" xfId="1897" xr:uid="{00000000-0005-0000-0000-0000220D0000}"/>
    <cellStyle name="SAPBEXexcBad7 36 2" xfId="1898" xr:uid="{00000000-0005-0000-0000-0000230D0000}"/>
    <cellStyle name="SAPBEXexcBad7 36 3" xfId="1899" xr:uid="{00000000-0005-0000-0000-0000240D0000}"/>
    <cellStyle name="SAPBEXexcBad7 36 4" xfId="1900" xr:uid="{00000000-0005-0000-0000-0000250D0000}"/>
    <cellStyle name="SAPBEXexcBad7 37" xfId="1901" xr:uid="{00000000-0005-0000-0000-0000260D0000}"/>
    <cellStyle name="SAPBEXexcBad7 37 2" xfId="1902" xr:uid="{00000000-0005-0000-0000-0000270D0000}"/>
    <cellStyle name="SAPBEXexcBad7 37 3" xfId="1903" xr:uid="{00000000-0005-0000-0000-0000280D0000}"/>
    <cellStyle name="SAPBEXexcBad7 37 4" xfId="1904" xr:uid="{00000000-0005-0000-0000-0000290D0000}"/>
    <cellStyle name="SAPBEXexcBad7 38" xfId="1905" xr:uid="{00000000-0005-0000-0000-00002A0D0000}"/>
    <cellStyle name="SAPBEXexcBad7 38 2" xfId="1906" xr:uid="{00000000-0005-0000-0000-00002B0D0000}"/>
    <cellStyle name="SAPBEXexcBad7 38 3" xfId="1907" xr:uid="{00000000-0005-0000-0000-00002C0D0000}"/>
    <cellStyle name="SAPBEXexcBad7 38 4" xfId="1908" xr:uid="{00000000-0005-0000-0000-00002D0D0000}"/>
    <cellStyle name="SAPBEXexcBad7 39" xfId="1909" xr:uid="{00000000-0005-0000-0000-00002E0D0000}"/>
    <cellStyle name="SAPBEXexcBad7 39 2" xfId="1910" xr:uid="{00000000-0005-0000-0000-00002F0D0000}"/>
    <cellStyle name="SAPBEXexcBad7 39 3" xfId="1911" xr:uid="{00000000-0005-0000-0000-0000300D0000}"/>
    <cellStyle name="SAPBEXexcBad7 39 4" xfId="1912" xr:uid="{00000000-0005-0000-0000-0000310D0000}"/>
    <cellStyle name="SAPBEXexcBad7 4" xfId="1913" xr:uid="{00000000-0005-0000-0000-0000320D0000}"/>
    <cellStyle name="SAPBEXexcBad7 4 2" xfId="1914" xr:uid="{00000000-0005-0000-0000-0000330D0000}"/>
    <cellStyle name="SAPBEXexcBad7 4 3" xfId="1915" xr:uid="{00000000-0005-0000-0000-0000340D0000}"/>
    <cellStyle name="SAPBEXexcBad7 4 4" xfId="1916" xr:uid="{00000000-0005-0000-0000-0000350D0000}"/>
    <cellStyle name="SAPBEXexcBad7 40" xfId="1917" xr:uid="{00000000-0005-0000-0000-0000360D0000}"/>
    <cellStyle name="SAPBEXexcBad7 40 2" xfId="1918" xr:uid="{00000000-0005-0000-0000-0000370D0000}"/>
    <cellStyle name="SAPBEXexcBad7 40 3" xfId="1919" xr:uid="{00000000-0005-0000-0000-0000380D0000}"/>
    <cellStyle name="SAPBEXexcBad7 40 4" xfId="1920" xr:uid="{00000000-0005-0000-0000-0000390D0000}"/>
    <cellStyle name="SAPBEXexcBad7 41" xfId="1921" xr:uid="{00000000-0005-0000-0000-00003A0D0000}"/>
    <cellStyle name="SAPBEXexcBad7 41 2" xfId="1922" xr:uid="{00000000-0005-0000-0000-00003B0D0000}"/>
    <cellStyle name="SAPBEXexcBad7 41 3" xfId="1923" xr:uid="{00000000-0005-0000-0000-00003C0D0000}"/>
    <cellStyle name="SAPBEXexcBad7 41 4" xfId="1924" xr:uid="{00000000-0005-0000-0000-00003D0D0000}"/>
    <cellStyle name="SAPBEXexcBad7 42" xfId="1925" xr:uid="{00000000-0005-0000-0000-00003E0D0000}"/>
    <cellStyle name="SAPBEXexcBad7 42 2" xfId="1926" xr:uid="{00000000-0005-0000-0000-00003F0D0000}"/>
    <cellStyle name="SAPBEXexcBad7 42 3" xfId="1927" xr:uid="{00000000-0005-0000-0000-0000400D0000}"/>
    <cellStyle name="SAPBEXexcBad7 42 4" xfId="1928" xr:uid="{00000000-0005-0000-0000-0000410D0000}"/>
    <cellStyle name="SAPBEXexcBad7 43" xfId="1929" xr:uid="{00000000-0005-0000-0000-0000420D0000}"/>
    <cellStyle name="SAPBEXexcBad7 43 2" xfId="1930" xr:uid="{00000000-0005-0000-0000-0000430D0000}"/>
    <cellStyle name="SAPBEXexcBad7 43 3" xfId="1931" xr:uid="{00000000-0005-0000-0000-0000440D0000}"/>
    <cellStyle name="SAPBEXexcBad7 43 4" xfId="1932" xr:uid="{00000000-0005-0000-0000-0000450D0000}"/>
    <cellStyle name="SAPBEXexcBad7 44" xfId="1933" xr:uid="{00000000-0005-0000-0000-0000460D0000}"/>
    <cellStyle name="SAPBEXexcBad7 44 2" xfId="1934" xr:uid="{00000000-0005-0000-0000-0000470D0000}"/>
    <cellStyle name="SAPBEXexcBad7 44 3" xfId="1935" xr:uid="{00000000-0005-0000-0000-0000480D0000}"/>
    <cellStyle name="SAPBEXexcBad7 44 4" xfId="1936" xr:uid="{00000000-0005-0000-0000-0000490D0000}"/>
    <cellStyle name="SAPBEXexcBad7 45" xfId="1937" xr:uid="{00000000-0005-0000-0000-00004A0D0000}"/>
    <cellStyle name="SAPBEXexcBad7 45 2" xfId="1938" xr:uid="{00000000-0005-0000-0000-00004B0D0000}"/>
    <cellStyle name="SAPBEXexcBad7 45 3" xfId="1939" xr:uid="{00000000-0005-0000-0000-00004C0D0000}"/>
    <cellStyle name="SAPBEXexcBad7 45 4" xfId="1940" xr:uid="{00000000-0005-0000-0000-00004D0D0000}"/>
    <cellStyle name="SAPBEXexcBad7 46" xfId="1941" xr:uid="{00000000-0005-0000-0000-00004E0D0000}"/>
    <cellStyle name="SAPBEXexcBad7 46 2" xfId="1942" xr:uid="{00000000-0005-0000-0000-00004F0D0000}"/>
    <cellStyle name="SAPBEXexcBad7 46 3" xfId="1943" xr:uid="{00000000-0005-0000-0000-0000500D0000}"/>
    <cellStyle name="SAPBEXexcBad7 46 4" xfId="1944" xr:uid="{00000000-0005-0000-0000-0000510D0000}"/>
    <cellStyle name="SAPBEXexcBad7 47" xfId="1945" xr:uid="{00000000-0005-0000-0000-0000520D0000}"/>
    <cellStyle name="SAPBEXexcBad7 47 2" xfId="1946" xr:uid="{00000000-0005-0000-0000-0000530D0000}"/>
    <cellStyle name="SAPBEXexcBad7 47 3" xfId="1947" xr:uid="{00000000-0005-0000-0000-0000540D0000}"/>
    <cellStyle name="SAPBEXexcBad7 47 4" xfId="1948" xr:uid="{00000000-0005-0000-0000-0000550D0000}"/>
    <cellStyle name="SAPBEXexcBad7 5" xfId="1949" xr:uid="{00000000-0005-0000-0000-0000560D0000}"/>
    <cellStyle name="SAPBEXexcBad7 5 2" xfId="1950" xr:uid="{00000000-0005-0000-0000-0000570D0000}"/>
    <cellStyle name="SAPBEXexcBad7 5 3" xfId="1951" xr:uid="{00000000-0005-0000-0000-0000580D0000}"/>
    <cellStyle name="SAPBEXexcBad7 5 4" xfId="1952" xr:uid="{00000000-0005-0000-0000-0000590D0000}"/>
    <cellStyle name="SAPBEXexcBad7 6" xfId="1953" xr:uid="{00000000-0005-0000-0000-00005A0D0000}"/>
    <cellStyle name="SAPBEXexcBad7 6 2" xfId="1954" xr:uid="{00000000-0005-0000-0000-00005B0D0000}"/>
    <cellStyle name="SAPBEXexcBad7 6 3" xfId="1955" xr:uid="{00000000-0005-0000-0000-00005C0D0000}"/>
    <cellStyle name="SAPBEXexcBad7 6 4" xfId="1956" xr:uid="{00000000-0005-0000-0000-00005D0D0000}"/>
    <cellStyle name="SAPBEXexcBad7 7" xfId="1957" xr:uid="{00000000-0005-0000-0000-00005E0D0000}"/>
    <cellStyle name="SAPBEXexcBad7 7 2" xfId="1958" xr:uid="{00000000-0005-0000-0000-00005F0D0000}"/>
    <cellStyle name="SAPBEXexcBad7 7 3" xfId="1959" xr:uid="{00000000-0005-0000-0000-0000600D0000}"/>
    <cellStyle name="SAPBEXexcBad7 7 4" xfId="1960" xr:uid="{00000000-0005-0000-0000-0000610D0000}"/>
    <cellStyle name="SAPBEXexcBad7 8" xfId="1961" xr:uid="{00000000-0005-0000-0000-0000620D0000}"/>
    <cellStyle name="SAPBEXexcBad7 8 2" xfId="1962" xr:uid="{00000000-0005-0000-0000-0000630D0000}"/>
    <cellStyle name="SAPBEXexcBad7 8 3" xfId="1963" xr:uid="{00000000-0005-0000-0000-0000640D0000}"/>
    <cellStyle name="SAPBEXexcBad7 8 4" xfId="1964" xr:uid="{00000000-0005-0000-0000-0000650D0000}"/>
    <cellStyle name="SAPBEXexcBad7 9" xfId="1965" xr:uid="{00000000-0005-0000-0000-0000660D0000}"/>
    <cellStyle name="SAPBEXexcBad7 9 2" xfId="1966" xr:uid="{00000000-0005-0000-0000-0000670D0000}"/>
    <cellStyle name="SAPBEXexcBad7 9 3" xfId="1967" xr:uid="{00000000-0005-0000-0000-0000680D0000}"/>
    <cellStyle name="SAPBEXexcBad7 9 4" xfId="1968" xr:uid="{00000000-0005-0000-0000-0000690D0000}"/>
    <cellStyle name="SAPBEXexcBad8" xfId="1969" xr:uid="{00000000-0005-0000-0000-00006A0D0000}"/>
    <cellStyle name="SAPBEXexcBad8 10" xfId="1970" xr:uid="{00000000-0005-0000-0000-00006B0D0000}"/>
    <cellStyle name="SAPBEXexcBad8 10 2" xfId="1971" xr:uid="{00000000-0005-0000-0000-00006C0D0000}"/>
    <cellStyle name="SAPBEXexcBad8 10 3" xfId="1972" xr:uid="{00000000-0005-0000-0000-00006D0D0000}"/>
    <cellStyle name="SAPBEXexcBad8 10 4" xfId="1973" xr:uid="{00000000-0005-0000-0000-00006E0D0000}"/>
    <cellStyle name="SAPBEXexcBad8 11" xfId="1974" xr:uid="{00000000-0005-0000-0000-00006F0D0000}"/>
    <cellStyle name="SAPBEXexcBad8 11 2" xfId="1975" xr:uid="{00000000-0005-0000-0000-0000700D0000}"/>
    <cellStyle name="SAPBEXexcBad8 11 3" xfId="1976" xr:uid="{00000000-0005-0000-0000-0000710D0000}"/>
    <cellStyle name="SAPBEXexcBad8 11 4" xfId="1977" xr:uid="{00000000-0005-0000-0000-0000720D0000}"/>
    <cellStyle name="SAPBEXexcBad8 12" xfId="1978" xr:uid="{00000000-0005-0000-0000-0000730D0000}"/>
    <cellStyle name="SAPBEXexcBad8 12 2" xfId="1979" xr:uid="{00000000-0005-0000-0000-0000740D0000}"/>
    <cellStyle name="SAPBEXexcBad8 12 3" xfId="1980" xr:uid="{00000000-0005-0000-0000-0000750D0000}"/>
    <cellStyle name="SAPBEXexcBad8 12 4" xfId="1981" xr:uid="{00000000-0005-0000-0000-0000760D0000}"/>
    <cellStyle name="SAPBEXexcBad8 13" xfId="1982" xr:uid="{00000000-0005-0000-0000-0000770D0000}"/>
    <cellStyle name="SAPBEXexcBad8 13 2" xfId="1983" xr:uid="{00000000-0005-0000-0000-0000780D0000}"/>
    <cellStyle name="SAPBEXexcBad8 13 3" xfId="1984" xr:uid="{00000000-0005-0000-0000-0000790D0000}"/>
    <cellStyle name="SAPBEXexcBad8 13 4" xfId="1985" xr:uid="{00000000-0005-0000-0000-00007A0D0000}"/>
    <cellStyle name="SAPBEXexcBad8 14" xfId="1986" xr:uid="{00000000-0005-0000-0000-00007B0D0000}"/>
    <cellStyle name="SAPBEXexcBad8 14 2" xfId="1987" xr:uid="{00000000-0005-0000-0000-00007C0D0000}"/>
    <cellStyle name="SAPBEXexcBad8 14 3" xfId="1988" xr:uid="{00000000-0005-0000-0000-00007D0D0000}"/>
    <cellStyle name="SAPBEXexcBad8 14 4" xfId="1989" xr:uid="{00000000-0005-0000-0000-00007E0D0000}"/>
    <cellStyle name="SAPBEXexcBad8 15" xfId="1990" xr:uid="{00000000-0005-0000-0000-00007F0D0000}"/>
    <cellStyle name="SAPBEXexcBad8 15 2" xfId="1991" xr:uid="{00000000-0005-0000-0000-0000800D0000}"/>
    <cellStyle name="SAPBEXexcBad8 15 3" xfId="1992" xr:uid="{00000000-0005-0000-0000-0000810D0000}"/>
    <cellStyle name="SAPBEXexcBad8 15 4" xfId="1993" xr:uid="{00000000-0005-0000-0000-0000820D0000}"/>
    <cellStyle name="SAPBEXexcBad8 16" xfId="1994" xr:uid="{00000000-0005-0000-0000-0000830D0000}"/>
    <cellStyle name="SAPBEXexcBad8 16 2" xfId="1995" xr:uid="{00000000-0005-0000-0000-0000840D0000}"/>
    <cellStyle name="SAPBEXexcBad8 16 3" xfId="1996" xr:uid="{00000000-0005-0000-0000-0000850D0000}"/>
    <cellStyle name="SAPBEXexcBad8 16 4" xfId="1997" xr:uid="{00000000-0005-0000-0000-0000860D0000}"/>
    <cellStyle name="SAPBEXexcBad8 17" xfId="1998" xr:uid="{00000000-0005-0000-0000-0000870D0000}"/>
    <cellStyle name="SAPBEXexcBad8 17 2" xfId="1999" xr:uid="{00000000-0005-0000-0000-0000880D0000}"/>
    <cellStyle name="SAPBEXexcBad8 17 3" xfId="2000" xr:uid="{00000000-0005-0000-0000-0000890D0000}"/>
    <cellStyle name="SAPBEXexcBad8 17 4" xfId="2001" xr:uid="{00000000-0005-0000-0000-00008A0D0000}"/>
    <cellStyle name="SAPBEXexcBad8 18" xfId="2002" xr:uid="{00000000-0005-0000-0000-00008B0D0000}"/>
    <cellStyle name="SAPBEXexcBad8 18 2" xfId="2003" xr:uid="{00000000-0005-0000-0000-00008C0D0000}"/>
    <cellStyle name="SAPBEXexcBad8 18 3" xfId="2004" xr:uid="{00000000-0005-0000-0000-00008D0D0000}"/>
    <cellStyle name="SAPBEXexcBad8 18 4" xfId="2005" xr:uid="{00000000-0005-0000-0000-00008E0D0000}"/>
    <cellStyle name="SAPBEXexcBad8 19" xfId="2006" xr:uid="{00000000-0005-0000-0000-00008F0D0000}"/>
    <cellStyle name="SAPBEXexcBad8 19 2" xfId="2007" xr:uid="{00000000-0005-0000-0000-0000900D0000}"/>
    <cellStyle name="SAPBEXexcBad8 19 3" xfId="2008" xr:uid="{00000000-0005-0000-0000-0000910D0000}"/>
    <cellStyle name="SAPBEXexcBad8 19 4" xfId="2009" xr:uid="{00000000-0005-0000-0000-0000920D0000}"/>
    <cellStyle name="SAPBEXexcBad8 2" xfId="2010" xr:uid="{00000000-0005-0000-0000-0000930D0000}"/>
    <cellStyle name="SAPBEXexcBad8 2 2" xfId="2011" xr:uid="{00000000-0005-0000-0000-0000940D0000}"/>
    <cellStyle name="SAPBEXexcBad8 2 3" xfId="2012" xr:uid="{00000000-0005-0000-0000-0000950D0000}"/>
    <cellStyle name="SAPBEXexcBad8 2 4" xfId="2013" xr:uid="{00000000-0005-0000-0000-0000960D0000}"/>
    <cellStyle name="SAPBEXexcBad8 20" xfId="2014" xr:uid="{00000000-0005-0000-0000-0000970D0000}"/>
    <cellStyle name="SAPBEXexcBad8 20 2" xfId="2015" xr:uid="{00000000-0005-0000-0000-0000980D0000}"/>
    <cellStyle name="SAPBEXexcBad8 20 3" xfId="2016" xr:uid="{00000000-0005-0000-0000-0000990D0000}"/>
    <cellStyle name="SAPBEXexcBad8 20 4" xfId="2017" xr:uid="{00000000-0005-0000-0000-00009A0D0000}"/>
    <cellStyle name="SAPBEXexcBad8 21" xfId="2018" xr:uid="{00000000-0005-0000-0000-00009B0D0000}"/>
    <cellStyle name="SAPBEXexcBad8 21 2" xfId="2019" xr:uid="{00000000-0005-0000-0000-00009C0D0000}"/>
    <cellStyle name="SAPBEXexcBad8 21 3" xfId="2020" xr:uid="{00000000-0005-0000-0000-00009D0D0000}"/>
    <cellStyle name="SAPBEXexcBad8 21 4" xfId="2021" xr:uid="{00000000-0005-0000-0000-00009E0D0000}"/>
    <cellStyle name="SAPBEXexcBad8 22" xfId="2022" xr:uid="{00000000-0005-0000-0000-00009F0D0000}"/>
    <cellStyle name="SAPBEXexcBad8 22 2" xfId="2023" xr:uid="{00000000-0005-0000-0000-0000A00D0000}"/>
    <cellStyle name="SAPBEXexcBad8 22 3" xfId="2024" xr:uid="{00000000-0005-0000-0000-0000A10D0000}"/>
    <cellStyle name="SAPBEXexcBad8 22 4" xfId="2025" xr:uid="{00000000-0005-0000-0000-0000A20D0000}"/>
    <cellStyle name="SAPBEXexcBad8 23" xfId="2026" xr:uid="{00000000-0005-0000-0000-0000A30D0000}"/>
    <cellStyle name="SAPBEXexcBad8 23 2" xfId="2027" xr:uid="{00000000-0005-0000-0000-0000A40D0000}"/>
    <cellStyle name="SAPBEXexcBad8 23 3" xfId="2028" xr:uid="{00000000-0005-0000-0000-0000A50D0000}"/>
    <cellStyle name="SAPBEXexcBad8 23 4" xfId="2029" xr:uid="{00000000-0005-0000-0000-0000A60D0000}"/>
    <cellStyle name="SAPBEXexcBad8 24" xfId="2030" xr:uid="{00000000-0005-0000-0000-0000A70D0000}"/>
    <cellStyle name="SAPBEXexcBad8 24 2" xfId="2031" xr:uid="{00000000-0005-0000-0000-0000A80D0000}"/>
    <cellStyle name="SAPBEXexcBad8 24 3" xfId="2032" xr:uid="{00000000-0005-0000-0000-0000A90D0000}"/>
    <cellStyle name="SAPBEXexcBad8 24 4" xfId="2033" xr:uid="{00000000-0005-0000-0000-0000AA0D0000}"/>
    <cellStyle name="SAPBEXexcBad8 25" xfId="2034" xr:uid="{00000000-0005-0000-0000-0000AB0D0000}"/>
    <cellStyle name="SAPBEXexcBad8 25 2" xfId="2035" xr:uid="{00000000-0005-0000-0000-0000AC0D0000}"/>
    <cellStyle name="SAPBEXexcBad8 25 3" xfId="2036" xr:uid="{00000000-0005-0000-0000-0000AD0D0000}"/>
    <cellStyle name="SAPBEXexcBad8 25 4" xfId="2037" xr:uid="{00000000-0005-0000-0000-0000AE0D0000}"/>
    <cellStyle name="SAPBEXexcBad8 26" xfId="2038" xr:uid="{00000000-0005-0000-0000-0000AF0D0000}"/>
    <cellStyle name="SAPBEXexcBad8 26 2" xfId="2039" xr:uid="{00000000-0005-0000-0000-0000B00D0000}"/>
    <cellStyle name="SAPBEXexcBad8 26 3" xfId="2040" xr:uid="{00000000-0005-0000-0000-0000B10D0000}"/>
    <cellStyle name="SAPBEXexcBad8 26 4" xfId="2041" xr:uid="{00000000-0005-0000-0000-0000B20D0000}"/>
    <cellStyle name="SAPBEXexcBad8 27" xfId="2042" xr:uid="{00000000-0005-0000-0000-0000B30D0000}"/>
    <cellStyle name="SAPBEXexcBad8 27 2" xfId="2043" xr:uid="{00000000-0005-0000-0000-0000B40D0000}"/>
    <cellStyle name="SAPBEXexcBad8 27 3" xfId="2044" xr:uid="{00000000-0005-0000-0000-0000B50D0000}"/>
    <cellStyle name="SAPBEXexcBad8 27 4" xfId="2045" xr:uid="{00000000-0005-0000-0000-0000B60D0000}"/>
    <cellStyle name="SAPBEXexcBad8 28" xfId="2046" xr:uid="{00000000-0005-0000-0000-0000B70D0000}"/>
    <cellStyle name="SAPBEXexcBad8 28 2" xfId="2047" xr:uid="{00000000-0005-0000-0000-0000B80D0000}"/>
    <cellStyle name="SAPBEXexcBad8 28 3" xfId="2048" xr:uid="{00000000-0005-0000-0000-0000B90D0000}"/>
    <cellStyle name="SAPBEXexcBad8 28 4" xfId="2049" xr:uid="{00000000-0005-0000-0000-0000BA0D0000}"/>
    <cellStyle name="SAPBEXexcBad8 29" xfId="2050" xr:uid="{00000000-0005-0000-0000-0000BB0D0000}"/>
    <cellStyle name="SAPBEXexcBad8 29 2" xfId="2051" xr:uid="{00000000-0005-0000-0000-0000BC0D0000}"/>
    <cellStyle name="SAPBEXexcBad8 29 3" xfId="2052" xr:uid="{00000000-0005-0000-0000-0000BD0D0000}"/>
    <cellStyle name="SAPBEXexcBad8 29 4" xfId="2053" xr:uid="{00000000-0005-0000-0000-0000BE0D0000}"/>
    <cellStyle name="SAPBEXexcBad8 3" xfId="2054" xr:uid="{00000000-0005-0000-0000-0000BF0D0000}"/>
    <cellStyle name="SAPBEXexcBad8 3 2" xfId="2055" xr:uid="{00000000-0005-0000-0000-0000C00D0000}"/>
    <cellStyle name="SAPBEXexcBad8 3 3" xfId="2056" xr:uid="{00000000-0005-0000-0000-0000C10D0000}"/>
    <cellStyle name="SAPBEXexcBad8 3 4" xfId="2057" xr:uid="{00000000-0005-0000-0000-0000C20D0000}"/>
    <cellStyle name="SAPBEXexcBad8 30" xfId="2058" xr:uid="{00000000-0005-0000-0000-0000C30D0000}"/>
    <cellStyle name="SAPBEXexcBad8 30 2" xfId="2059" xr:uid="{00000000-0005-0000-0000-0000C40D0000}"/>
    <cellStyle name="SAPBEXexcBad8 30 3" xfId="2060" xr:uid="{00000000-0005-0000-0000-0000C50D0000}"/>
    <cellStyle name="SAPBEXexcBad8 30 4" xfId="2061" xr:uid="{00000000-0005-0000-0000-0000C60D0000}"/>
    <cellStyle name="SAPBEXexcBad8 31" xfId="2062" xr:uid="{00000000-0005-0000-0000-0000C70D0000}"/>
    <cellStyle name="SAPBEXexcBad8 31 2" xfId="2063" xr:uid="{00000000-0005-0000-0000-0000C80D0000}"/>
    <cellStyle name="SAPBEXexcBad8 31 3" xfId="2064" xr:uid="{00000000-0005-0000-0000-0000C90D0000}"/>
    <cellStyle name="SAPBEXexcBad8 31 4" xfId="2065" xr:uid="{00000000-0005-0000-0000-0000CA0D0000}"/>
    <cellStyle name="SAPBEXexcBad8 32" xfId="2066" xr:uid="{00000000-0005-0000-0000-0000CB0D0000}"/>
    <cellStyle name="SAPBEXexcBad8 32 2" xfId="2067" xr:uid="{00000000-0005-0000-0000-0000CC0D0000}"/>
    <cellStyle name="SAPBEXexcBad8 32 3" xfId="2068" xr:uid="{00000000-0005-0000-0000-0000CD0D0000}"/>
    <cellStyle name="SAPBEXexcBad8 32 4" xfId="2069" xr:uid="{00000000-0005-0000-0000-0000CE0D0000}"/>
    <cellStyle name="SAPBEXexcBad8 33" xfId="2070" xr:uid="{00000000-0005-0000-0000-0000CF0D0000}"/>
    <cellStyle name="SAPBEXexcBad8 33 2" xfId="2071" xr:uid="{00000000-0005-0000-0000-0000D00D0000}"/>
    <cellStyle name="SAPBEXexcBad8 33 3" xfId="2072" xr:uid="{00000000-0005-0000-0000-0000D10D0000}"/>
    <cellStyle name="SAPBEXexcBad8 33 4" xfId="2073" xr:uid="{00000000-0005-0000-0000-0000D20D0000}"/>
    <cellStyle name="SAPBEXexcBad8 34" xfId="2074" xr:uid="{00000000-0005-0000-0000-0000D30D0000}"/>
    <cellStyle name="SAPBEXexcBad8 34 2" xfId="2075" xr:uid="{00000000-0005-0000-0000-0000D40D0000}"/>
    <cellStyle name="SAPBEXexcBad8 34 3" xfId="2076" xr:uid="{00000000-0005-0000-0000-0000D50D0000}"/>
    <cellStyle name="SAPBEXexcBad8 34 4" xfId="2077" xr:uid="{00000000-0005-0000-0000-0000D60D0000}"/>
    <cellStyle name="SAPBEXexcBad8 35" xfId="2078" xr:uid="{00000000-0005-0000-0000-0000D70D0000}"/>
    <cellStyle name="SAPBEXexcBad8 35 2" xfId="2079" xr:uid="{00000000-0005-0000-0000-0000D80D0000}"/>
    <cellStyle name="SAPBEXexcBad8 35 3" xfId="2080" xr:uid="{00000000-0005-0000-0000-0000D90D0000}"/>
    <cellStyle name="SAPBEXexcBad8 35 4" xfId="2081" xr:uid="{00000000-0005-0000-0000-0000DA0D0000}"/>
    <cellStyle name="SAPBEXexcBad8 36" xfId="2082" xr:uid="{00000000-0005-0000-0000-0000DB0D0000}"/>
    <cellStyle name="SAPBEXexcBad8 36 2" xfId="2083" xr:uid="{00000000-0005-0000-0000-0000DC0D0000}"/>
    <cellStyle name="SAPBEXexcBad8 36 3" xfId="2084" xr:uid="{00000000-0005-0000-0000-0000DD0D0000}"/>
    <cellStyle name="SAPBEXexcBad8 36 4" xfId="2085" xr:uid="{00000000-0005-0000-0000-0000DE0D0000}"/>
    <cellStyle name="SAPBEXexcBad8 37" xfId="2086" xr:uid="{00000000-0005-0000-0000-0000DF0D0000}"/>
    <cellStyle name="SAPBEXexcBad8 37 2" xfId="2087" xr:uid="{00000000-0005-0000-0000-0000E00D0000}"/>
    <cellStyle name="SAPBEXexcBad8 37 3" xfId="2088" xr:uid="{00000000-0005-0000-0000-0000E10D0000}"/>
    <cellStyle name="SAPBEXexcBad8 37 4" xfId="2089" xr:uid="{00000000-0005-0000-0000-0000E20D0000}"/>
    <cellStyle name="SAPBEXexcBad8 38" xfId="2090" xr:uid="{00000000-0005-0000-0000-0000E30D0000}"/>
    <cellStyle name="SAPBEXexcBad8 38 2" xfId="2091" xr:uid="{00000000-0005-0000-0000-0000E40D0000}"/>
    <cellStyle name="SAPBEXexcBad8 38 3" xfId="2092" xr:uid="{00000000-0005-0000-0000-0000E50D0000}"/>
    <cellStyle name="SAPBEXexcBad8 38 4" xfId="2093" xr:uid="{00000000-0005-0000-0000-0000E60D0000}"/>
    <cellStyle name="SAPBEXexcBad8 39" xfId="2094" xr:uid="{00000000-0005-0000-0000-0000E70D0000}"/>
    <cellStyle name="SAPBEXexcBad8 39 2" xfId="2095" xr:uid="{00000000-0005-0000-0000-0000E80D0000}"/>
    <cellStyle name="SAPBEXexcBad8 39 3" xfId="2096" xr:uid="{00000000-0005-0000-0000-0000E90D0000}"/>
    <cellStyle name="SAPBEXexcBad8 39 4" xfId="2097" xr:uid="{00000000-0005-0000-0000-0000EA0D0000}"/>
    <cellStyle name="SAPBEXexcBad8 4" xfId="2098" xr:uid="{00000000-0005-0000-0000-0000EB0D0000}"/>
    <cellStyle name="SAPBEXexcBad8 4 2" xfId="2099" xr:uid="{00000000-0005-0000-0000-0000EC0D0000}"/>
    <cellStyle name="SAPBEXexcBad8 4 3" xfId="2100" xr:uid="{00000000-0005-0000-0000-0000ED0D0000}"/>
    <cellStyle name="SAPBEXexcBad8 4 4" xfId="2101" xr:uid="{00000000-0005-0000-0000-0000EE0D0000}"/>
    <cellStyle name="SAPBEXexcBad8 40" xfId="2102" xr:uid="{00000000-0005-0000-0000-0000EF0D0000}"/>
    <cellStyle name="SAPBEXexcBad8 40 2" xfId="2103" xr:uid="{00000000-0005-0000-0000-0000F00D0000}"/>
    <cellStyle name="SAPBEXexcBad8 40 3" xfId="2104" xr:uid="{00000000-0005-0000-0000-0000F10D0000}"/>
    <cellStyle name="SAPBEXexcBad8 40 4" xfId="2105" xr:uid="{00000000-0005-0000-0000-0000F20D0000}"/>
    <cellStyle name="SAPBEXexcBad8 41" xfId="2106" xr:uid="{00000000-0005-0000-0000-0000F30D0000}"/>
    <cellStyle name="SAPBEXexcBad8 41 2" xfId="2107" xr:uid="{00000000-0005-0000-0000-0000F40D0000}"/>
    <cellStyle name="SAPBEXexcBad8 41 3" xfId="2108" xr:uid="{00000000-0005-0000-0000-0000F50D0000}"/>
    <cellStyle name="SAPBEXexcBad8 41 4" xfId="2109" xr:uid="{00000000-0005-0000-0000-0000F60D0000}"/>
    <cellStyle name="SAPBEXexcBad8 42" xfId="2110" xr:uid="{00000000-0005-0000-0000-0000F70D0000}"/>
    <cellStyle name="SAPBEXexcBad8 42 2" xfId="2111" xr:uid="{00000000-0005-0000-0000-0000F80D0000}"/>
    <cellStyle name="SAPBEXexcBad8 42 3" xfId="2112" xr:uid="{00000000-0005-0000-0000-0000F90D0000}"/>
    <cellStyle name="SAPBEXexcBad8 42 4" xfId="2113" xr:uid="{00000000-0005-0000-0000-0000FA0D0000}"/>
    <cellStyle name="SAPBEXexcBad8 43" xfId="2114" xr:uid="{00000000-0005-0000-0000-0000FB0D0000}"/>
    <cellStyle name="SAPBEXexcBad8 43 2" xfId="2115" xr:uid="{00000000-0005-0000-0000-0000FC0D0000}"/>
    <cellStyle name="SAPBEXexcBad8 43 3" xfId="2116" xr:uid="{00000000-0005-0000-0000-0000FD0D0000}"/>
    <cellStyle name="SAPBEXexcBad8 43 4" xfId="2117" xr:uid="{00000000-0005-0000-0000-0000FE0D0000}"/>
    <cellStyle name="SAPBEXexcBad8 44" xfId="2118" xr:uid="{00000000-0005-0000-0000-0000FF0D0000}"/>
    <cellStyle name="SAPBEXexcBad8 44 2" xfId="2119" xr:uid="{00000000-0005-0000-0000-0000000E0000}"/>
    <cellStyle name="SAPBEXexcBad8 44 3" xfId="2120" xr:uid="{00000000-0005-0000-0000-0000010E0000}"/>
    <cellStyle name="SAPBEXexcBad8 44 4" xfId="2121" xr:uid="{00000000-0005-0000-0000-0000020E0000}"/>
    <cellStyle name="SAPBEXexcBad8 45" xfId="2122" xr:uid="{00000000-0005-0000-0000-0000030E0000}"/>
    <cellStyle name="SAPBEXexcBad8 45 2" xfId="2123" xr:uid="{00000000-0005-0000-0000-0000040E0000}"/>
    <cellStyle name="SAPBEXexcBad8 45 3" xfId="2124" xr:uid="{00000000-0005-0000-0000-0000050E0000}"/>
    <cellStyle name="SAPBEXexcBad8 45 4" xfId="2125" xr:uid="{00000000-0005-0000-0000-0000060E0000}"/>
    <cellStyle name="SAPBEXexcBad8 46" xfId="2126" xr:uid="{00000000-0005-0000-0000-0000070E0000}"/>
    <cellStyle name="SAPBEXexcBad8 46 2" xfId="2127" xr:uid="{00000000-0005-0000-0000-0000080E0000}"/>
    <cellStyle name="SAPBEXexcBad8 46 3" xfId="2128" xr:uid="{00000000-0005-0000-0000-0000090E0000}"/>
    <cellStyle name="SAPBEXexcBad8 46 4" xfId="2129" xr:uid="{00000000-0005-0000-0000-00000A0E0000}"/>
    <cellStyle name="SAPBEXexcBad8 47" xfId="2130" xr:uid="{00000000-0005-0000-0000-00000B0E0000}"/>
    <cellStyle name="SAPBEXexcBad8 47 2" xfId="2131" xr:uid="{00000000-0005-0000-0000-00000C0E0000}"/>
    <cellStyle name="SAPBEXexcBad8 47 3" xfId="2132" xr:uid="{00000000-0005-0000-0000-00000D0E0000}"/>
    <cellStyle name="SAPBEXexcBad8 47 4" xfId="2133" xr:uid="{00000000-0005-0000-0000-00000E0E0000}"/>
    <cellStyle name="SAPBEXexcBad8 5" xfId="2134" xr:uid="{00000000-0005-0000-0000-00000F0E0000}"/>
    <cellStyle name="SAPBEXexcBad8 5 2" xfId="2135" xr:uid="{00000000-0005-0000-0000-0000100E0000}"/>
    <cellStyle name="SAPBEXexcBad8 5 3" xfId="2136" xr:uid="{00000000-0005-0000-0000-0000110E0000}"/>
    <cellStyle name="SAPBEXexcBad8 5 4" xfId="2137" xr:uid="{00000000-0005-0000-0000-0000120E0000}"/>
    <cellStyle name="SAPBEXexcBad8 6" xfId="2138" xr:uid="{00000000-0005-0000-0000-0000130E0000}"/>
    <cellStyle name="SAPBEXexcBad8 6 2" xfId="2139" xr:uid="{00000000-0005-0000-0000-0000140E0000}"/>
    <cellStyle name="SAPBEXexcBad8 6 3" xfId="2140" xr:uid="{00000000-0005-0000-0000-0000150E0000}"/>
    <cellStyle name="SAPBEXexcBad8 6 4" xfId="2141" xr:uid="{00000000-0005-0000-0000-0000160E0000}"/>
    <cellStyle name="SAPBEXexcBad8 7" xfId="2142" xr:uid="{00000000-0005-0000-0000-0000170E0000}"/>
    <cellStyle name="SAPBEXexcBad8 7 2" xfId="2143" xr:uid="{00000000-0005-0000-0000-0000180E0000}"/>
    <cellStyle name="SAPBEXexcBad8 7 3" xfId="2144" xr:uid="{00000000-0005-0000-0000-0000190E0000}"/>
    <cellStyle name="SAPBEXexcBad8 7 4" xfId="2145" xr:uid="{00000000-0005-0000-0000-00001A0E0000}"/>
    <cellStyle name="SAPBEXexcBad8 8" xfId="2146" xr:uid="{00000000-0005-0000-0000-00001B0E0000}"/>
    <cellStyle name="SAPBEXexcBad8 8 2" xfId="2147" xr:uid="{00000000-0005-0000-0000-00001C0E0000}"/>
    <cellStyle name="SAPBEXexcBad8 8 3" xfId="2148" xr:uid="{00000000-0005-0000-0000-00001D0E0000}"/>
    <cellStyle name="SAPBEXexcBad8 8 4" xfId="2149" xr:uid="{00000000-0005-0000-0000-00001E0E0000}"/>
    <cellStyle name="SAPBEXexcBad8 9" xfId="2150" xr:uid="{00000000-0005-0000-0000-00001F0E0000}"/>
    <cellStyle name="SAPBEXexcBad8 9 2" xfId="2151" xr:uid="{00000000-0005-0000-0000-0000200E0000}"/>
    <cellStyle name="SAPBEXexcBad8 9 3" xfId="2152" xr:uid="{00000000-0005-0000-0000-0000210E0000}"/>
    <cellStyle name="SAPBEXexcBad8 9 4" xfId="2153" xr:uid="{00000000-0005-0000-0000-0000220E0000}"/>
    <cellStyle name="SAPBEXexcBad9" xfId="2154" xr:uid="{00000000-0005-0000-0000-0000230E0000}"/>
    <cellStyle name="SAPBEXexcBad9 10" xfId="2155" xr:uid="{00000000-0005-0000-0000-0000240E0000}"/>
    <cellStyle name="SAPBEXexcBad9 10 2" xfId="2156" xr:uid="{00000000-0005-0000-0000-0000250E0000}"/>
    <cellStyle name="SAPBEXexcBad9 10 3" xfId="2157" xr:uid="{00000000-0005-0000-0000-0000260E0000}"/>
    <cellStyle name="SAPBEXexcBad9 10 4" xfId="2158" xr:uid="{00000000-0005-0000-0000-0000270E0000}"/>
    <cellStyle name="SAPBEXexcBad9 11" xfId="2159" xr:uid="{00000000-0005-0000-0000-0000280E0000}"/>
    <cellStyle name="SAPBEXexcBad9 11 2" xfId="2160" xr:uid="{00000000-0005-0000-0000-0000290E0000}"/>
    <cellStyle name="SAPBEXexcBad9 11 3" xfId="2161" xr:uid="{00000000-0005-0000-0000-00002A0E0000}"/>
    <cellStyle name="SAPBEXexcBad9 11 4" xfId="2162" xr:uid="{00000000-0005-0000-0000-00002B0E0000}"/>
    <cellStyle name="SAPBEXexcBad9 12" xfId="2163" xr:uid="{00000000-0005-0000-0000-00002C0E0000}"/>
    <cellStyle name="SAPBEXexcBad9 12 2" xfId="2164" xr:uid="{00000000-0005-0000-0000-00002D0E0000}"/>
    <cellStyle name="SAPBEXexcBad9 12 3" xfId="2165" xr:uid="{00000000-0005-0000-0000-00002E0E0000}"/>
    <cellStyle name="SAPBEXexcBad9 12 4" xfId="2166" xr:uid="{00000000-0005-0000-0000-00002F0E0000}"/>
    <cellStyle name="SAPBEXexcBad9 13" xfId="2167" xr:uid="{00000000-0005-0000-0000-0000300E0000}"/>
    <cellStyle name="SAPBEXexcBad9 13 2" xfId="2168" xr:uid="{00000000-0005-0000-0000-0000310E0000}"/>
    <cellStyle name="SAPBEXexcBad9 13 3" xfId="2169" xr:uid="{00000000-0005-0000-0000-0000320E0000}"/>
    <cellStyle name="SAPBEXexcBad9 13 4" xfId="2170" xr:uid="{00000000-0005-0000-0000-0000330E0000}"/>
    <cellStyle name="SAPBEXexcBad9 14" xfId="2171" xr:uid="{00000000-0005-0000-0000-0000340E0000}"/>
    <cellStyle name="SAPBEXexcBad9 14 2" xfId="2172" xr:uid="{00000000-0005-0000-0000-0000350E0000}"/>
    <cellStyle name="SAPBEXexcBad9 14 3" xfId="2173" xr:uid="{00000000-0005-0000-0000-0000360E0000}"/>
    <cellStyle name="SAPBEXexcBad9 14 4" xfId="2174" xr:uid="{00000000-0005-0000-0000-0000370E0000}"/>
    <cellStyle name="SAPBEXexcBad9 15" xfId="2175" xr:uid="{00000000-0005-0000-0000-0000380E0000}"/>
    <cellStyle name="SAPBEXexcBad9 15 2" xfId="2176" xr:uid="{00000000-0005-0000-0000-0000390E0000}"/>
    <cellStyle name="SAPBEXexcBad9 15 3" xfId="2177" xr:uid="{00000000-0005-0000-0000-00003A0E0000}"/>
    <cellStyle name="SAPBEXexcBad9 15 4" xfId="2178" xr:uid="{00000000-0005-0000-0000-00003B0E0000}"/>
    <cellStyle name="SAPBEXexcBad9 16" xfId="2179" xr:uid="{00000000-0005-0000-0000-00003C0E0000}"/>
    <cellStyle name="SAPBEXexcBad9 16 2" xfId="2180" xr:uid="{00000000-0005-0000-0000-00003D0E0000}"/>
    <cellStyle name="SAPBEXexcBad9 16 3" xfId="2181" xr:uid="{00000000-0005-0000-0000-00003E0E0000}"/>
    <cellStyle name="SAPBEXexcBad9 16 4" xfId="2182" xr:uid="{00000000-0005-0000-0000-00003F0E0000}"/>
    <cellStyle name="SAPBEXexcBad9 17" xfId="2183" xr:uid="{00000000-0005-0000-0000-0000400E0000}"/>
    <cellStyle name="SAPBEXexcBad9 17 2" xfId="2184" xr:uid="{00000000-0005-0000-0000-0000410E0000}"/>
    <cellStyle name="SAPBEXexcBad9 17 3" xfId="2185" xr:uid="{00000000-0005-0000-0000-0000420E0000}"/>
    <cellStyle name="SAPBEXexcBad9 17 4" xfId="2186" xr:uid="{00000000-0005-0000-0000-0000430E0000}"/>
    <cellStyle name="SAPBEXexcBad9 18" xfId="2187" xr:uid="{00000000-0005-0000-0000-0000440E0000}"/>
    <cellStyle name="SAPBEXexcBad9 18 2" xfId="2188" xr:uid="{00000000-0005-0000-0000-0000450E0000}"/>
    <cellStyle name="SAPBEXexcBad9 18 3" xfId="2189" xr:uid="{00000000-0005-0000-0000-0000460E0000}"/>
    <cellStyle name="SAPBEXexcBad9 18 4" xfId="2190" xr:uid="{00000000-0005-0000-0000-0000470E0000}"/>
    <cellStyle name="SAPBEXexcBad9 19" xfId="2191" xr:uid="{00000000-0005-0000-0000-0000480E0000}"/>
    <cellStyle name="SAPBEXexcBad9 19 2" xfId="2192" xr:uid="{00000000-0005-0000-0000-0000490E0000}"/>
    <cellStyle name="SAPBEXexcBad9 19 3" xfId="2193" xr:uid="{00000000-0005-0000-0000-00004A0E0000}"/>
    <cellStyle name="SAPBEXexcBad9 19 4" xfId="2194" xr:uid="{00000000-0005-0000-0000-00004B0E0000}"/>
    <cellStyle name="SAPBEXexcBad9 2" xfId="2195" xr:uid="{00000000-0005-0000-0000-00004C0E0000}"/>
    <cellStyle name="SAPBEXexcBad9 2 2" xfId="2196" xr:uid="{00000000-0005-0000-0000-00004D0E0000}"/>
    <cellStyle name="SAPBEXexcBad9 2 3" xfId="2197" xr:uid="{00000000-0005-0000-0000-00004E0E0000}"/>
    <cellStyle name="SAPBEXexcBad9 2 4" xfId="2198" xr:uid="{00000000-0005-0000-0000-00004F0E0000}"/>
    <cellStyle name="SAPBEXexcBad9 20" xfId="2199" xr:uid="{00000000-0005-0000-0000-0000500E0000}"/>
    <cellStyle name="SAPBEXexcBad9 20 2" xfId="2200" xr:uid="{00000000-0005-0000-0000-0000510E0000}"/>
    <cellStyle name="SAPBEXexcBad9 20 3" xfId="2201" xr:uid="{00000000-0005-0000-0000-0000520E0000}"/>
    <cellStyle name="SAPBEXexcBad9 20 4" xfId="2202" xr:uid="{00000000-0005-0000-0000-0000530E0000}"/>
    <cellStyle name="SAPBEXexcBad9 21" xfId="2203" xr:uid="{00000000-0005-0000-0000-0000540E0000}"/>
    <cellStyle name="SAPBEXexcBad9 21 2" xfId="2204" xr:uid="{00000000-0005-0000-0000-0000550E0000}"/>
    <cellStyle name="SAPBEXexcBad9 21 3" xfId="2205" xr:uid="{00000000-0005-0000-0000-0000560E0000}"/>
    <cellStyle name="SAPBEXexcBad9 21 4" xfId="2206" xr:uid="{00000000-0005-0000-0000-0000570E0000}"/>
    <cellStyle name="SAPBEXexcBad9 22" xfId="2207" xr:uid="{00000000-0005-0000-0000-0000580E0000}"/>
    <cellStyle name="SAPBEXexcBad9 22 2" xfId="2208" xr:uid="{00000000-0005-0000-0000-0000590E0000}"/>
    <cellStyle name="SAPBEXexcBad9 22 3" xfId="2209" xr:uid="{00000000-0005-0000-0000-00005A0E0000}"/>
    <cellStyle name="SAPBEXexcBad9 22 4" xfId="2210" xr:uid="{00000000-0005-0000-0000-00005B0E0000}"/>
    <cellStyle name="SAPBEXexcBad9 23" xfId="2211" xr:uid="{00000000-0005-0000-0000-00005C0E0000}"/>
    <cellStyle name="SAPBEXexcBad9 23 2" xfId="2212" xr:uid="{00000000-0005-0000-0000-00005D0E0000}"/>
    <cellStyle name="SAPBEXexcBad9 23 3" xfId="2213" xr:uid="{00000000-0005-0000-0000-00005E0E0000}"/>
    <cellStyle name="SAPBEXexcBad9 23 4" xfId="2214" xr:uid="{00000000-0005-0000-0000-00005F0E0000}"/>
    <cellStyle name="SAPBEXexcBad9 24" xfId="2215" xr:uid="{00000000-0005-0000-0000-0000600E0000}"/>
    <cellStyle name="SAPBEXexcBad9 24 2" xfId="2216" xr:uid="{00000000-0005-0000-0000-0000610E0000}"/>
    <cellStyle name="SAPBEXexcBad9 24 3" xfId="2217" xr:uid="{00000000-0005-0000-0000-0000620E0000}"/>
    <cellStyle name="SAPBEXexcBad9 24 4" xfId="2218" xr:uid="{00000000-0005-0000-0000-0000630E0000}"/>
    <cellStyle name="SAPBEXexcBad9 25" xfId="2219" xr:uid="{00000000-0005-0000-0000-0000640E0000}"/>
    <cellStyle name="SAPBEXexcBad9 25 2" xfId="2220" xr:uid="{00000000-0005-0000-0000-0000650E0000}"/>
    <cellStyle name="SAPBEXexcBad9 25 3" xfId="2221" xr:uid="{00000000-0005-0000-0000-0000660E0000}"/>
    <cellStyle name="SAPBEXexcBad9 25 4" xfId="2222" xr:uid="{00000000-0005-0000-0000-0000670E0000}"/>
    <cellStyle name="SAPBEXexcBad9 26" xfId="2223" xr:uid="{00000000-0005-0000-0000-0000680E0000}"/>
    <cellStyle name="SAPBEXexcBad9 26 2" xfId="2224" xr:uid="{00000000-0005-0000-0000-0000690E0000}"/>
    <cellStyle name="SAPBEXexcBad9 26 3" xfId="2225" xr:uid="{00000000-0005-0000-0000-00006A0E0000}"/>
    <cellStyle name="SAPBEXexcBad9 26 4" xfId="2226" xr:uid="{00000000-0005-0000-0000-00006B0E0000}"/>
    <cellStyle name="SAPBEXexcBad9 27" xfId="2227" xr:uid="{00000000-0005-0000-0000-00006C0E0000}"/>
    <cellStyle name="SAPBEXexcBad9 27 2" xfId="2228" xr:uid="{00000000-0005-0000-0000-00006D0E0000}"/>
    <cellStyle name="SAPBEXexcBad9 27 3" xfId="2229" xr:uid="{00000000-0005-0000-0000-00006E0E0000}"/>
    <cellStyle name="SAPBEXexcBad9 27 4" xfId="2230" xr:uid="{00000000-0005-0000-0000-00006F0E0000}"/>
    <cellStyle name="SAPBEXexcBad9 28" xfId="2231" xr:uid="{00000000-0005-0000-0000-0000700E0000}"/>
    <cellStyle name="SAPBEXexcBad9 28 2" xfId="2232" xr:uid="{00000000-0005-0000-0000-0000710E0000}"/>
    <cellStyle name="SAPBEXexcBad9 28 3" xfId="2233" xr:uid="{00000000-0005-0000-0000-0000720E0000}"/>
    <cellStyle name="SAPBEXexcBad9 28 4" xfId="2234" xr:uid="{00000000-0005-0000-0000-0000730E0000}"/>
    <cellStyle name="SAPBEXexcBad9 29" xfId="2235" xr:uid="{00000000-0005-0000-0000-0000740E0000}"/>
    <cellStyle name="SAPBEXexcBad9 29 2" xfId="2236" xr:uid="{00000000-0005-0000-0000-0000750E0000}"/>
    <cellStyle name="SAPBEXexcBad9 29 3" xfId="2237" xr:uid="{00000000-0005-0000-0000-0000760E0000}"/>
    <cellStyle name="SAPBEXexcBad9 29 4" xfId="2238" xr:uid="{00000000-0005-0000-0000-0000770E0000}"/>
    <cellStyle name="SAPBEXexcBad9 3" xfId="2239" xr:uid="{00000000-0005-0000-0000-0000780E0000}"/>
    <cellStyle name="SAPBEXexcBad9 3 2" xfId="2240" xr:uid="{00000000-0005-0000-0000-0000790E0000}"/>
    <cellStyle name="SAPBEXexcBad9 3 3" xfId="2241" xr:uid="{00000000-0005-0000-0000-00007A0E0000}"/>
    <cellStyle name="SAPBEXexcBad9 3 4" xfId="2242" xr:uid="{00000000-0005-0000-0000-00007B0E0000}"/>
    <cellStyle name="SAPBEXexcBad9 30" xfId="2243" xr:uid="{00000000-0005-0000-0000-00007C0E0000}"/>
    <cellStyle name="SAPBEXexcBad9 30 2" xfId="2244" xr:uid="{00000000-0005-0000-0000-00007D0E0000}"/>
    <cellStyle name="SAPBEXexcBad9 30 3" xfId="2245" xr:uid="{00000000-0005-0000-0000-00007E0E0000}"/>
    <cellStyle name="SAPBEXexcBad9 30 4" xfId="2246" xr:uid="{00000000-0005-0000-0000-00007F0E0000}"/>
    <cellStyle name="SAPBEXexcBad9 31" xfId="2247" xr:uid="{00000000-0005-0000-0000-0000800E0000}"/>
    <cellStyle name="SAPBEXexcBad9 31 2" xfId="2248" xr:uid="{00000000-0005-0000-0000-0000810E0000}"/>
    <cellStyle name="SAPBEXexcBad9 31 3" xfId="2249" xr:uid="{00000000-0005-0000-0000-0000820E0000}"/>
    <cellStyle name="SAPBEXexcBad9 31 4" xfId="2250" xr:uid="{00000000-0005-0000-0000-0000830E0000}"/>
    <cellStyle name="SAPBEXexcBad9 32" xfId="2251" xr:uid="{00000000-0005-0000-0000-0000840E0000}"/>
    <cellStyle name="SAPBEXexcBad9 32 2" xfId="2252" xr:uid="{00000000-0005-0000-0000-0000850E0000}"/>
    <cellStyle name="SAPBEXexcBad9 32 3" xfId="2253" xr:uid="{00000000-0005-0000-0000-0000860E0000}"/>
    <cellStyle name="SAPBEXexcBad9 32 4" xfId="2254" xr:uid="{00000000-0005-0000-0000-0000870E0000}"/>
    <cellStyle name="SAPBEXexcBad9 33" xfId="2255" xr:uid="{00000000-0005-0000-0000-0000880E0000}"/>
    <cellStyle name="SAPBEXexcBad9 33 2" xfId="2256" xr:uid="{00000000-0005-0000-0000-0000890E0000}"/>
    <cellStyle name="SAPBEXexcBad9 33 3" xfId="2257" xr:uid="{00000000-0005-0000-0000-00008A0E0000}"/>
    <cellStyle name="SAPBEXexcBad9 33 4" xfId="2258" xr:uid="{00000000-0005-0000-0000-00008B0E0000}"/>
    <cellStyle name="SAPBEXexcBad9 34" xfId="2259" xr:uid="{00000000-0005-0000-0000-00008C0E0000}"/>
    <cellStyle name="SAPBEXexcBad9 34 2" xfId="2260" xr:uid="{00000000-0005-0000-0000-00008D0E0000}"/>
    <cellStyle name="SAPBEXexcBad9 34 3" xfId="2261" xr:uid="{00000000-0005-0000-0000-00008E0E0000}"/>
    <cellStyle name="SAPBEXexcBad9 34 4" xfId="2262" xr:uid="{00000000-0005-0000-0000-00008F0E0000}"/>
    <cellStyle name="SAPBEXexcBad9 35" xfId="2263" xr:uid="{00000000-0005-0000-0000-0000900E0000}"/>
    <cellStyle name="SAPBEXexcBad9 35 2" xfId="2264" xr:uid="{00000000-0005-0000-0000-0000910E0000}"/>
    <cellStyle name="SAPBEXexcBad9 35 3" xfId="2265" xr:uid="{00000000-0005-0000-0000-0000920E0000}"/>
    <cellStyle name="SAPBEXexcBad9 35 4" xfId="2266" xr:uid="{00000000-0005-0000-0000-0000930E0000}"/>
    <cellStyle name="SAPBEXexcBad9 36" xfId="2267" xr:uid="{00000000-0005-0000-0000-0000940E0000}"/>
    <cellStyle name="SAPBEXexcBad9 36 2" xfId="2268" xr:uid="{00000000-0005-0000-0000-0000950E0000}"/>
    <cellStyle name="SAPBEXexcBad9 36 3" xfId="2269" xr:uid="{00000000-0005-0000-0000-0000960E0000}"/>
    <cellStyle name="SAPBEXexcBad9 36 4" xfId="2270" xr:uid="{00000000-0005-0000-0000-0000970E0000}"/>
    <cellStyle name="SAPBEXexcBad9 37" xfId="2271" xr:uid="{00000000-0005-0000-0000-0000980E0000}"/>
    <cellStyle name="SAPBEXexcBad9 37 2" xfId="2272" xr:uid="{00000000-0005-0000-0000-0000990E0000}"/>
    <cellStyle name="SAPBEXexcBad9 37 3" xfId="2273" xr:uid="{00000000-0005-0000-0000-00009A0E0000}"/>
    <cellStyle name="SAPBEXexcBad9 37 4" xfId="2274" xr:uid="{00000000-0005-0000-0000-00009B0E0000}"/>
    <cellStyle name="SAPBEXexcBad9 38" xfId="2275" xr:uid="{00000000-0005-0000-0000-00009C0E0000}"/>
    <cellStyle name="SAPBEXexcBad9 38 2" xfId="2276" xr:uid="{00000000-0005-0000-0000-00009D0E0000}"/>
    <cellStyle name="SAPBEXexcBad9 38 3" xfId="2277" xr:uid="{00000000-0005-0000-0000-00009E0E0000}"/>
    <cellStyle name="SAPBEXexcBad9 38 4" xfId="2278" xr:uid="{00000000-0005-0000-0000-00009F0E0000}"/>
    <cellStyle name="SAPBEXexcBad9 39" xfId="2279" xr:uid="{00000000-0005-0000-0000-0000A00E0000}"/>
    <cellStyle name="SAPBEXexcBad9 39 2" xfId="2280" xr:uid="{00000000-0005-0000-0000-0000A10E0000}"/>
    <cellStyle name="SAPBEXexcBad9 39 3" xfId="2281" xr:uid="{00000000-0005-0000-0000-0000A20E0000}"/>
    <cellStyle name="SAPBEXexcBad9 39 4" xfId="2282" xr:uid="{00000000-0005-0000-0000-0000A30E0000}"/>
    <cellStyle name="SAPBEXexcBad9 4" xfId="2283" xr:uid="{00000000-0005-0000-0000-0000A40E0000}"/>
    <cellStyle name="SAPBEXexcBad9 4 2" xfId="2284" xr:uid="{00000000-0005-0000-0000-0000A50E0000}"/>
    <cellStyle name="SAPBEXexcBad9 4 3" xfId="2285" xr:uid="{00000000-0005-0000-0000-0000A60E0000}"/>
    <cellStyle name="SAPBEXexcBad9 4 4" xfId="2286" xr:uid="{00000000-0005-0000-0000-0000A70E0000}"/>
    <cellStyle name="SAPBEXexcBad9 40" xfId="2287" xr:uid="{00000000-0005-0000-0000-0000A80E0000}"/>
    <cellStyle name="SAPBEXexcBad9 40 2" xfId="2288" xr:uid="{00000000-0005-0000-0000-0000A90E0000}"/>
    <cellStyle name="SAPBEXexcBad9 40 3" xfId="2289" xr:uid="{00000000-0005-0000-0000-0000AA0E0000}"/>
    <cellStyle name="SAPBEXexcBad9 40 4" xfId="2290" xr:uid="{00000000-0005-0000-0000-0000AB0E0000}"/>
    <cellStyle name="SAPBEXexcBad9 41" xfId="2291" xr:uid="{00000000-0005-0000-0000-0000AC0E0000}"/>
    <cellStyle name="SAPBEXexcBad9 41 2" xfId="2292" xr:uid="{00000000-0005-0000-0000-0000AD0E0000}"/>
    <cellStyle name="SAPBEXexcBad9 41 3" xfId="2293" xr:uid="{00000000-0005-0000-0000-0000AE0E0000}"/>
    <cellStyle name="SAPBEXexcBad9 41 4" xfId="2294" xr:uid="{00000000-0005-0000-0000-0000AF0E0000}"/>
    <cellStyle name="SAPBEXexcBad9 42" xfId="2295" xr:uid="{00000000-0005-0000-0000-0000B00E0000}"/>
    <cellStyle name="SAPBEXexcBad9 42 2" xfId="2296" xr:uid="{00000000-0005-0000-0000-0000B10E0000}"/>
    <cellStyle name="SAPBEXexcBad9 42 3" xfId="2297" xr:uid="{00000000-0005-0000-0000-0000B20E0000}"/>
    <cellStyle name="SAPBEXexcBad9 42 4" xfId="2298" xr:uid="{00000000-0005-0000-0000-0000B30E0000}"/>
    <cellStyle name="SAPBEXexcBad9 43" xfId="2299" xr:uid="{00000000-0005-0000-0000-0000B40E0000}"/>
    <cellStyle name="SAPBEXexcBad9 43 2" xfId="2300" xr:uid="{00000000-0005-0000-0000-0000B50E0000}"/>
    <cellStyle name="SAPBEXexcBad9 43 3" xfId="2301" xr:uid="{00000000-0005-0000-0000-0000B60E0000}"/>
    <cellStyle name="SAPBEXexcBad9 43 4" xfId="2302" xr:uid="{00000000-0005-0000-0000-0000B70E0000}"/>
    <cellStyle name="SAPBEXexcBad9 44" xfId="2303" xr:uid="{00000000-0005-0000-0000-0000B80E0000}"/>
    <cellStyle name="SAPBEXexcBad9 44 2" xfId="2304" xr:uid="{00000000-0005-0000-0000-0000B90E0000}"/>
    <cellStyle name="SAPBEXexcBad9 44 3" xfId="2305" xr:uid="{00000000-0005-0000-0000-0000BA0E0000}"/>
    <cellStyle name="SAPBEXexcBad9 44 4" xfId="2306" xr:uid="{00000000-0005-0000-0000-0000BB0E0000}"/>
    <cellStyle name="SAPBEXexcBad9 45" xfId="2307" xr:uid="{00000000-0005-0000-0000-0000BC0E0000}"/>
    <cellStyle name="SAPBEXexcBad9 45 2" xfId="2308" xr:uid="{00000000-0005-0000-0000-0000BD0E0000}"/>
    <cellStyle name="SAPBEXexcBad9 45 3" xfId="2309" xr:uid="{00000000-0005-0000-0000-0000BE0E0000}"/>
    <cellStyle name="SAPBEXexcBad9 45 4" xfId="2310" xr:uid="{00000000-0005-0000-0000-0000BF0E0000}"/>
    <cellStyle name="SAPBEXexcBad9 46" xfId="2311" xr:uid="{00000000-0005-0000-0000-0000C00E0000}"/>
    <cellStyle name="SAPBEXexcBad9 46 2" xfId="2312" xr:uid="{00000000-0005-0000-0000-0000C10E0000}"/>
    <cellStyle name="SAPBEXexcBad9 46 3" xfId="2313" xr:uid="{00000000-0005-0000-0000-0000C20E0000}"/>
    <cellStyle name="SAPBEXexcBad9 46 4" xfId="2314" xr:uid="{00000000-0005-0000-0000-0000C30E0000}"/>
    <cellStyle name="SAPBEXexcBad9 47" xfId="2315" xr:uid="{00000000-0005-0000-0000-0000C40E0000}"/>
    <cellStyle name="SAPBEXexcBad9 47 2" xfId="2316" xr:uid="{00000000-0005-0000-0000-0000C50E0000}"/>
    <cellStyle name="SAPBEXexcBad9 47 3" xfId="2317" xr:uid="{00000000-0005-0000-0000-0000C60E0000}"/>
    <cellStyle name="SAPBEXexcBad9 47 4" xfId="2318" xr:uid="{00000000-0005-0000-0000-0000C70E0000}"/>
    <cellStyle name="SAPBEXexcBad9 48" xfId="2319" xr:uid="{00000000-0005-0000-0000-0000C80E0000}"/>
    <cellStyle name="SAPBEXexcBad9 48 2" xfId="2320" xr:uid="{00000000-0005-0000-0000-0000C90E0000}"/>
    <cellStyle name="SAPBEXexcBad9 48 3" xfId="2321" xr:uid="{00000000-0005-0000-0000-0000CA0E0000}"/>
    <cellStyle name="SAPBEXexcBad9 48 4" xfId="2322" xr:uid="{00000000-0005-0000-0000-0000CB0E0000}"/>
    <cellStyle name="SAPBEXexcBad9 49" xfId="2323" xr:uid="{00000000-0005-0000-0000-0000CC0E0000}"/>
    <cellStyle name="SAPBEXexcBad9 49 2" xfId="2324" xr:uid="{00000000-0005-0000-0000-0000CD0E0000}"/>
    <cellStyle name="SAPBEXexcBad9 49 3" xfId="2325" xr:uid="{00000000-0005-0000-0000-0000CE0E0000}"/>
    <cellStyle name="SAPBEXexcBad9 49 4" xfId="2326" xr:uid="{00000000-0005-0000-0000-0000CF0E0000}"/>
    <cellStyle name="SAPBEXexcBad9 5" xfId="2327" xr:uid="{00000000-0005-0000-0000-0000D00E0000}"/>
    <cellStyle name="SAPBEXexcBad9 5 2" xfId="2328" xr:uid="{00000000-0005-0000-0000-0000D10E0000}"/>
    <cellStyle name="SAPBEXexcBad9 5 3" xfId="2329" xr:uid="{00000000-0005-0000-0000-0000D20E0000}"/>
    <cellStyle name="SAPBEXexcBad9 5 4" xfId="2330" xr:uid="{00000000-0005-0000-0000-0000D30E0000}"/>
    <cellStyle name="SAPBEXexcBad9 50" xfId="2331" xr:uid="{00000000-0005-0000-0000-0000D40E0000}"/>
    <cellStyle name="SAPBEXexcBad9 50 2" xfId="2332" xr:uid="{00000000-0005-0000-0000-0000D50E0000}"/>
    <cellStyle name="SAPBEXexcBad9 50 3" xfId="2333" xr:uid="{00000000-0005-0000-0000-0000D60E0000}"/>
    <cellStyle name="SAPBEXexcBad9 50 4" xfId="2334" xr:uid="{00000000-0005-0000-0000-0000D70E0000}"/>
    <cellStyle name="SAPBEXexcBad9 51" xfId="2335" xr:uid="{00000000-0005-0000-0000-0000D80E0000}"/>
    <cellStyle name="SAPBEXexcBad9 51 2" xfId="2336" xr:uid="{00000000-0005-0000-0000-0000D90E0000}"/>
    <cellStyle name="SAPBEXexcBad9 51 3" xfId="2337" xr:uid="{00000000-0005-0000-0000-0000DA0E0000}"/>
    <cellStyle name="SAPBEXexcBad9 51 4" xfId="2338" xr:uid="{00000000-0005-0000-0000-0000DB0E0000}"/>
    <cellStyle name="SAPBEXexcBad9 52" xfId="2339" xr:uid="{00000000-0005-0000-0000-0000DC0E0000}"/>
    <cellStyle name="SAPBEXexcBad9 52 2" xfId="2340" xr:uid="{00000000-0005-0000-0000-0000DD0E0000}"/>
    <cellStyle name="SAPBEXexcBad9 52 3" xfId="2341" xr:uid="{00000000-0005-0000-0000-0000DE0E0000}"/>
    <cellStyle name="SAPBEXexcBad9 52 4" xfId="2342" xr:uid="{00000000-0005-0000-0000-0000DF0E0000}"/>
    <cellStyle name="SAPBEXexcBad9 53" xfId="2343" xr:uid="{00000000-0005-0000-0000-0000E00E0000}"/>
    <cellStyle name="SAPBEXexcBad9 53 2" xfId="2344" xr:uid="{00000000-0005-0000-0000-0000E10E0000}"/>
    <cellStyle name="SAPBEXexcBad9 53 3" xfId="2345" xr:uid="{00000000-0005-0000-0000-0000E20E0000}"/>
    <cellStyle name="SAPBEXexcBad9 53 4" xfId="2346" xr:uid="{00000000-0005-0000-0000-0000E30E0000}"/>
    <cellStyle name="SAPBEXexcBad9 54" xfId="2347" xr:uid="{00000000-0005-0000-0000-0000E40E0000}"/>
    <cellStyle name="SAPBEXexcBad9 54 2" xfId="2348" xr:uid="{00000000-0005-0000-0000-0000E50E0000}"/>
    <cellStyle name="SAPBEXexcBad9 54 3" xfId="2349" xr:uid="{00000000-0005-0000-0000-0000E60E0000}"/>
    <cellStyle name="SAPBEXexcBad9 54 4" xfId="2350" xr:uid="{00000000-0005-0000-0000-0000E70E0000}"/>
    <cellStyle name="SAPBEXexcBad9 55" xfId="2351" xr:uid="{00000000-0005-0000-0000-0000E80E0000}"/>
    <cellStyle name="SAPBEXexcBad9 55 2" xfId="2352" xr:uid="{00000000-0005-0000-0000-0000E90E0000}"/>
    <cellStyle name="SAPBEXexcBad9 55 3" xfId="2353" xr:uid="{00000000-0005-0000-0000-0000EA0E0000}"/>
    <cellStyle name="SAPBEXexcBad9 55 4" xfId="2354" xr:uid="{00000000-0005-0000-0000-0000EB0E0000}"/>
    <cellStyle name="SAPBEXexcBad9 6" xfId="2355" xr:uid="{00000000-0005-0000-0000-0000EC0E0000}"/>
    <cellStyle name="SAPBEXexcBad9 6 2" xfId="2356" xr:uid="{00000000-0005-0000-0000-0000ED0E0000}"/>
    <cellStyle name="SAPBEXexcBad9 6 3" xfId="2357" xr:uid="{00000000-0005-0000-0000-0000EE0E0000}"/>
    <cellStyle name="SAPBEXexcBad9 6 4" xfId="2358" xr:uid="{00000000-0005-0000-0000-0000EF0E0000}"/>
    <cellStyle name="SAPBEXexcBad9 7" xfId="2359" xr:uid="{00000000-0005-0000-0000-0000F00E0000}"/>
    <cellStyle name="SAPBEXexcBad9 7 2" xfId="2360" xr:uid="{00000000-0005-0000-0000-0000F10E0000}"/>
    <cellStyle name="SAPBEXexcBad9 7 3" xfId="2361" xr:uid="{00000000-0005-0000-0000-0000F20E0000}"/>
    <cellStyle name="SAPBEXexcBad9 7 4" xfId="2362" xr:uid="{00000000-0005-0000-0000-0000F30E0000}"/>
    <cellStyle name="SAPBEXexcBad9 8" xfId="2363" xr:uid="{00000000-0005-0000-0000-0000F40E0000}"/>
    <cellStyle name="SAPBEXexcBad9 8 2" xfId="2364" xr:uid="{00000000-0005-0000-0000-0000F50E0000}"/>
    <cellStyle name="SAPBEXexcBad9 8 3" xfId="2365" xr:uid="{00000000-0005-0000-0000-0000F60E0000}"/>
    <cellStyle name="SAPBEXexcBad9 8 4" xfId="2366" xr:uid="{00000000-0005-0000-0000-0000F70E0000}"/>
    <cellStyle name="SAPBEXexcBad9 9" xfId="2367" xr:uid="{00000000-0005-0000-0000-0000F80E0000}"/>
    <cellStyle name="SAPBEXexcBad9 9 2" xfId="2368" xr:uid="{00000000-0005-0000-0000-0000F90E0000}"/>
    <cellStyle name="SAPBEXexcBad9 9 3" xfId="2369" xr:uid="{00000000-0005-0000-0000-0000FA0E0000}"/>
    <cellStyle name="SAPBEXexcBad9 9 4" xfId="2370" xr:uid="{00000000-0005-0000-0000-0000FB0E0000}"/>
    <cellStyle name="SAPBEXexcCritical4" xfId="2371" xr:uid="{00000000-0005-0000-0000-0000FC0E0000}"/>
    <cellStyle name="SAPBEXexcCritical4 10" xfId="2372" xr:uid="{00000000-0005-0000-0000-0000FD0E0000}"/>
    <cellStyle name="SAPBEXexcCritical4 10 2" xfId="2373" xr:uid="{00000000-0005-0000-0000-0000FE0E0000}"/>
    <cellStyle name="SAPBEXexcCritical4 10 3" xfId="2374" xr:uid="{00000000-0005-0000-0000-0000FF0E0000}"/>
    <cellStyle name="SAPBEXexcCritical4 10 4" xfId="2375" xr:uid="{00000000-0005-0000-0000-0000000F0000}"/>
    <cellStyle name="SAPBEXexcCritical4 11" xfId="2376" xr:uid="{00000000-0005-0000-0000-0000010F0000}"/>
    <cellStyle name="SAPBEXexcCritical4 11 2" xfId="2377" xr:uid="{00000000-0005-0000-0000-0000020F0000}"/>
    <cellStyle name="SAPBEXexcCritical4 11 3" xfId="2378" xr:uid="{00000000-0005-0000-0000-0000030F0000}"/>
    <cellStyle name="SAPBEXexcCritical4 11 4" xfId="2379" xr:uid="{00000000-0005-0000-0000-0000040F0000}"/>
    <cellStyle name="SAPBEXexcCritical4 12" xfId="2380" xr:uid="{00000000-0005-0000-0000-0000050F0000}"/>
    <cellStyle name="SAPBEXexcCritical4 12 2" xfId="2381" xr:uid="{00000000-0005-0000-0000-0000060F0000}"/>
    <cellStyle name="SAPBEXexcCritical4 12 3" xfId="2382" xr:uid="{00000000-0005-0000-0000-0000070F0000}"/>
    <cellStyle name="SAPBEXexcCritical4 12 4" xfId="2383" xr:uid="{00000000-0005-0000-0000-0000080F0000}"/>
    <cellStyle name="SAPBEXexcCritical4 13" xfId="2384" xr:uid="{00000000-0005-0000-0000-0000090F0000}"/>
    <cellStyle name="SAPBEXexcCritical4 13 2" xfId="2385" xr:uid="{00000000-0005-0000-0000-00000A0F0000}"/>
    <cellStyle name="SAPBEXexcCritical4 13 3" xfId="2386" xr:uid="{00000000-0005-0000-0000-00000B0F0000}"/>
    <cellStyle name="SAPBEXexcCritical4 13 4" xfId="2387" xr:uid="{00000000-0005-0000-0000-00000C0F0000}"/>
    <cellStyle name="SAPBEXexcCritical4 14" xfId="2388" xr:uid="{00000000-0005-0000-0000-00000D0F0000}"/>
    <cellStyle name="SAPBEXexcCritical4 14 2" xfId="2389" xr:uid="{00000000-0005-0000-0000-00000E0F0000}"/>
    <cellStyle name="SAPBEXexcCritical4 14 3" xfId="2390" xr:uid="{00000000-0005-0000-0000-00000F0F0000}"/>
    <cellStyle name="SAPBEXexcCritical4 14 4" xfId="2391" xr:uid="{00000000-0005-0000-0000-0000100F0000}"/>
    <cellStyle name="SAPBEXexcCritical4 15" xfId="2392" xr:uid="{00000000-0005-0000-0000-0000110F0000}"/>
    <cellStyle name="SAPBEXexcCritical4 15 2" xfId="2393" xr:uid="{00000000-0005-0000-0000-0000120F0000}"/>
    <cellStyle name="SAPBEXexcCritical4 15 3" xfId="2394" xr:uid="{00000000-0005-0000-0000-0000130F0000}"/>
    <cellStyle name="SAPBEXexcCritical4 15 4" xfId="2395" xr:uid="{00000000-0005-0000-0000-0000140F0000}"/>
    <cellStyle name="SAPBEXexcCritical4 16" xfId="2396" xr:uid="{00000000-0005-0000-0000-0000150F0000}"/>
    <cellStyle name="SAPBEXexcCritical4 16 2" xfId="2397" xr:uid="{00000000-0005-0000-0000-0000160F0000}"/>
    <cellStyle name="SAPBEXexcCritical4 16 3" xfId="2398" xr:uid="{00000000-0005-0000-0000-0000170F0000}"/>
    <cellStyle name="SAPBEXexcCritical4 16 4" xfId="2399" xr:uid="{00000000-0005-0000-0000-0000180F0000}"/>
    <cellStyle name="SAPBEXexcCritical4 17" xfId="2400" xr:uid="{00000000-0005-0000-0000-0000190F0000}"/>
    <cellStyle name="SAPBEXexcCritical4 17 2" xfId="2401" xr:uid="{00000000-0005-0000-0000-00001A0F0000}"/>
    <cellStyle name="SAPBEXexcCritical4 17 3" xfId="2402" xr:uid="{00000000-0005-0000-0000-00001B0F0000}"/>
    <cellStyle name="SAPBEXexcCritical4 17 4" xfId="2403" xr:uid="{00000000-0005-0000-0000-00001C0F0000}"/>
    <cellStyle name="SAPBEXexcCritical4 18" xfId="2404" xr:uid="{00000000-0005-0000-0000-00001D0F0000}"/>
    <cellStyle name="SAPBEXexcCritical4 18 2" xfId="2405" xr:uid="{00000000-0005-0000-0000-00001E0F0000}"/>
    <cellStyle name="SAPBEXexcCritical4 18 3" xfId="2406" xr:uid="{00000000-0005-0000-0000-00001F0F0000}"/>
    <cellStyle name="SAPBEXexcCritical4 18 4" xfId="2407" xr:uid="{00000000-0005-0000-0000-0000200F0000}"/>
    <cellStyle name="SAPBEXexcCritical4 19" xfId="2408" xr:uid="{00000000-0005-0000-0000-0000210F0000}"/>
    <cellStyle name="SAPBEXexcCritical4 19 2" xfId="2409" xr:uid="{00000000-0005-0000-0000-0000220F0000}"/>
    <cellStyle name="SAPBEXexcCritical4 19 3" xfId="2410" xr:uid="{00000000-0005-0000-0000-0000230F0000}"/>
    <cellStyle name="SAPBEXexcCritical4 19 4" xfId="2411" xr:uid="{00000000-0005-0000-0000-0000240F0000}"/>
    <cellStyle name="SAPBEXexcCritical4 2" xfId="2412" xr:uid="{00000000-0005-0000-0000-0000250F0000}"/>
    <cellStyle name="SAPBEXexcCritical4 2 2" xfId="2413" xr:uid="{00000000-0005-0000-0000-0000260F0000}"/>
    <cellStyle name="SAPBEXexcCritical4 2 3" xfId="2414" xr:uid="{00000000-0005-0000-0000-0000270F0000}"/>
    <cellStyle name="SAPBEXexcCritical4 2 4" xfId="2415" xr:uid="{00000000-0005-0000-0000-0000280F0000}"/>
    <cellStyle name="SAPBEXexcCritical4 20" xfId="2416" xr:uid="{00000000-0005-0000-0000-0000290F0000}"/>
    <cellStyle name="SAPBEXexcCritical4 20 2" xfId="2417" xr:uid="{00000000-0005-0000-0000-00002A0F0000}"/>
    <cellStyle name="SAPBEXexcCritical4 20 3" xfId="2418" xr:uid="{00000000-0005-0000-0000-00002B0F0000}"/>
    <cellStyle name="SAPBEXexcCritical4 20 4" xfId="2419" xr:uid="{00000000-0005-0000-0000-00002C0F0000}"/>
    <cellStyle name="SAPBEXexcCritical4 21" xfId="2420" xr:uid="{00000000-0005-0000-0000-00002D0F0000}"/>
    <cellStyle name="SAPBEXexcCritical4 21 2" xfId="2421" xr:uid="{00000000-0005-0000-0000-00002E0F0000}"/>
    <cellStyle name="SAPBEXexcCritical4 21 3" xfId="2422" xr:uid="{00000000-0005-0000-0000-00002F0F0000}"/>
    <cellStyle name="SAPBEXexcCritical4 21 4" xfId="2423" xr:uid="{00000000-0005-0000-0000-0000300F0000}"/>
    <cellStyle name="SAPBEXexcCritical4 22" xfId="2424" xr:uid="{00000000-0005-0000-0000-0000310F0000}"/>
    <cellStyle name="SAPBEXexcCritical4 22 2" xfId="2425" xr:uid="{00000000-0005-0000-0000-0000320F0000}"/>
    <cellStyle name="SAPBEXexcCritical4 22 3" xfId="2426" xr:uid="{00000000-0005-0000-0000-0000330F0000}"/>
    <cellStyle name="SAPBEXexcCritical4 22 4" xfId="2427" xr:uid="{00000000-0005-0000-0000-0000340F0000}"/>
    <cellStyle name="SAPBEXexcCritical4 23" xfId="2428" xr:uid="{00000000-0005-0000-0000-0000350F0000}"/>
    <cellStyle name="SAPBEXexcCritical4 23 2" xfId="2429" xr:uid="{00000000-0005-0000-0000-0000360F0000}"/>
    <cellStyle name="SAPBEXexcCritical4 23 3" xfId="2430" xr:uid="{00000000-0005-0000-0000-0000370F0000}"/>
    <cellStyle name="SAPBEXexcCritical4 23 4" xfId="2431" xr:uid="{00000000-0005-0000-0000-0000380F0000}"/>
    <cellStyle name="SAPBEXexcCritical4 24" xfId="2432" xr:uid="{00000000-0005-0000-0000-0000390F0000}"/>
    <cellStyle name="SAPBEXexcCritical4 24 2" xfId="2433" xr:uid="{00000000-0005-0000-0000-00003A0F0000}"/>
    <cellStyle name="SAPBEXexcCritical4 24 3" xfId="2434" xr:uid="{00000000-0005-0000-0000-00003B0F0000}"/>
    <cellStyle name="SAPBEXexcCritical4 24 4" xfId="2435" xr:uid="{00000000-0005-0000-0000-00003C0F0000}"/>
    <cellStyle name="SAPBEXexcCritical4 25" xfId="2436" xr:uid="{00000000-0005-0000-0000-00003D0F0000}"/>
    <cellStyle name="SAPBEXexcCritical4 25 2" xfId="2437" xr:uid="{00000000-0005-0000-0000-00003E0F0000}"/>
    <cellStyle name="SAPBEXexcCritical4 25 3" xfId="2438" xr:uid="{00000000-0005-0000-0000-00003F0F0000}"/>
    <cellStyle name="SAPBEXexcCritical4 25 4" xfId="2439" xr:uid="{00000000-0005-0000-0000-0000400F0000}"/>
    <cellStyle name="SAPBEXexcCritical4 26" xfId="2440" xr:uid="{00000000-0005-0000-0000-0000410F0000}"/>
    <cellStyle name="SAPBEXexcCritical4 26 2" xfId="2441" xr:uid="{00000000-0005-0000-0000-0000420F0000}"/>
    <cellStyle name="SAPBEXexcCritical4 26 3" xfId="2442" xr:uid="{00000000-0005-0000-0000-0000430F0000}"/>
    <cellStyle name="SAPBEXexcCritical4 26 4" xfId="2443" xr:uid="{00000000-0005-0000-0000-0000440F0000}"/>
    <cellStyle name="SAPBEXexcCritical4 27" xfId="2444" xr:uid="{00000000-0005-0000-0000-0000450F0000}"/>
    <cellStyle name="SAPBEXexcCritical4 27 2" xfId="2445" xr:uid="{00000000-0005-0000-0000-0000460F0000}"/>
    <cellStyle name="SAPBEXexcCritical4 27 3" xfId="2446" xr:uid="{00000000-0005-0000-0000-0000470F0000}"/>
    <cellStyle name="SAPBEXexcCritical4 27 4" xfId="2447" xr:uid="{00000000-0005-0000-0000-0000480F0000}"/>
    <cellStyle name="SAPBEXexcCritical4 28" xfId="2448" xr:uid="{00000000-0005-0000-0000-0000490F0000}"/>
    <cellStyle name="SAPBEXexcCritical4 28 2" xfId="2449" xr:uid="{00000000-0005-0000-0000-00004A0F0000}"/>
    <cellStyle name="SAPBEXexcCritical4 28 3" xfId="2450" xr:uid="{00000000-0005-0000-0000-00004B0F0000}"/>
    <cellStyle name="SAPBEXexcCritical4 28 4" xfId="2451" xr:uid="{00000000-0005-0000-0000-00004C0F0000}"/>
    <cellStyle name="SAPBEXexcCritical4 29" xfId="2452" xr:uid="{00000000-0005-0000-0000-00004D0F0000}"/>
    <cellStyle name="SAPBEXexcCritical4 29 2" xfId="2453" xr:uid="{00000000-0005-0000-0000-00004E0F0000}"/>
    <cellStyle name="SAPBEXexcCritical4 29 3" xfId="2454" xr:uid="{00000000-0005-0000-0000-00004F0F0000}"/>
    <cellStyle name="SAPBEXexcCritical4 29 4" xfId="2455" xr:uid="{00000000-0005-0000-0000-0000500F0000}"/>
    <cellStyle name="SAPBEXexcCritical4 3" xfId="2456" xr:uid="{00000000-0005-0000-0000-0000510F0000}"/>
    <cellStyle name="SAPBEXexcCritical4 3 2" xfId="2457" xr:uid="{00000000-0005-0000-0000-0000520F0000}"/>
    <cellStyle name="SAPBEXexcCritical4 3 3" xfId="2458" xr:uid="{00000000-0005-0000-0000-0000530F0000}"/>
    <cellStyle name="SAPBEXexcCritical4 3 4" xfId="2459" xr:uid="{00000000-0005-0000-0000-0000540F0000}"/>
    <cellStyle name="SAPBEXexcCritical4 30" xfId="2460" xr:uid="{00000000-0005-0000-0000-0000550F0000}"/>
    <cellStyle name="SAPBEXexcCritical4 30 2" xfId="2461" xr:uid="{00000000-0005-0000-0000-0000560F0000}"/>
    <cellStyle name="SAPBEXexcCritical4 30 3" xfId="2462" xr:uid="{00000000-0005-0000-0000-0000570F0000}"/>
    <cellStyle name="SAPBEXexcCritical4 30 4" xfId="2463" xr:uid="{00000000-0005-0000-0000-0000580F0000}"/>
    <cellStyle name="SAPBEXexcCritical4 31" xfId="2464" xr:uid="{00000000-0005-0000-0000-0000590F0000}"/>
    <cellStyle name="SAPBEXexcCritical4 31 2" xfId="2465" xr:uid="{00000000-0005-0000-0000-00005A0F0000}"/>
    <cellStyle name="SAPBEXexcCritical4 31 3" xfId="2466" xr:uid="{00000000-0005-0000-0000-00005B0F0000}"/>
    <cellStyle name="SAPBEXexcCritical4 31 4" xfId="2467" xr:uid="{00000000-0005-0000-0000-00005C0F0000}"/>
    <cellStyle name="SAPBEXexcCritical4 32" xfId="2468" xr:uid="{00000000-0005-0000-0000-00005D0F0000}"/>
    <cellStyle name="SAPBEXexcCritical4 32 2" xfId="2469" xr:uid="{00000000-0005-0000-0000-00005E0F0000}"/>
    <cellStyle name="SAPBEXexcCritical4 32 3" xfId="2470" xr:uid="{00000000-0005-0000-0000-00005F0F0000}"/>
    <cellStyle name="SAPBEXexcCritical4 32 4" xfId="2471" xr:uid="{00000000-0005-0000-0000-0000600F0000}"/>
    <cellStyle name="SAPBEXexcCritical4 33" xfId="2472" xr:uid="{00000000-0005-0000-0000-0000610F0000}"/>
    <cellStyle name="SAPBEXexcCritical4 33 2" xfId="2473" xr:uid="{00000000-0005-0000-0000-0000620F0000}"/>
    <cellStyle name="SAPBEXexcCritical4 33 3" xfId="2474" xr:uid="{00000000-0005-0000-0000-0000630F0000}"/>
    <cellStyle name="SAPBEXexcCritical4 33 4" xfId="2475" xr:uid="{00000000-0005-0000-0000-0000640F0000}"/>
    <cellStyle name="SAPBEXexcCritical4 34" xfId="2476" xr:uid="{00000000-0005-0000-0000-0000650F0000}"/>
    <cellStyle name="SAPBEXexcCritical4 34 2" xfId="2477" xr:uid="{00000000-0005-0000-0000-0000660F0000}"/>
    <cellStyle name="SAPBEXexcCritical4 34 3" xfId="2478" xr:uid="{00000000-0005-0000-0000-0000670F0000}"/>
    <cellStyle name="SAPBEXexcCritical4 34 4" xfId="2479" xr:uid="{00000000-0005-0000-0000-0000680F0000}"/>
    <cellStyle name="SAPBEXexcCritical4 35" xfId="2480" xr:uid="{00000000-0005-0000-0000-0000690F0000}"/>
    <cellStyle name="SAPBEXexcCritical4 35 2" xfId="2481" xr:uid="{00000000-0005-0000-0000-00006A0F0000}"/>
    <cellStyle name="SAPBEXexcCritical4 35 3" xfId="2482" xr:uid="{00000000-0005-0000-0000-00006B0F0000}"/>
    <cellStyle name="SAPBEXexcCritical4 35 4" xfId="2483" xr:uid="{00000000-0005-0000-0000-00006C0F0000}"/>
    <cellStyle name="SAPBEXexcCritical4 36" xfId="2484" xr:uid="{00000000-0005-0000-0000-00006D0F0000}"/>
    <cellStyle name="SAPBEXexcCritical4 36 2" xfId="2485" xr:uid="{00000000-0005-0000-0000-00006E0F0000}"/>
    <cellStyle name="SAPBEXexcCritical4 36 3" xfId="2486" xr:uid="{00000000-0005-0000-0000-00006F0F0000}"/>
    <cellStyle name="SAPBEXexcCritical4 36 4" xfId="2487" xr:uid="{00000000-0005-0000-0000-0000700F0000}"/>
    <cellStyle name="SAPBEXexcCritical4 37" xfId="2488" xr:uid="{00000000-0005-0000-0000-0000710F0000}"/>
    <cellStyle name="SAPBEXexcCritical4 37 2" xfId="2489" xr:uid="{00000000-0005-0000-0000-0000720F0000}"/>
    <cellStyle name="SAPBEXexcCritical4 37 3" xfId="2490" xr:uid="{00000000-0005-0000-0000-0000730F0000}"/>
    <cellStyle name="SAPBEXexcCritical4 37 4" xfId="2491" xr:uid="{00000000-0005-0000-0000-0000740F0000}"/>
    <cellStyle name="SAPBEXexcCritical4 38" xfId="2492" xr:uid="{00000000-0005-0000-0000-0000750F0000}"/>
    <cellStyle name="SAPBEXexcCritical4 38 2" xfId="2493" xr:uid="{00000000-0005-0000-0000-0000760F0000}"/>
    <cellStyle name="SAPBEXexcCritical4 38 3" xfId="2494" xr:uid="{00000000-0005-0000-0000-0000770F0000}"/>
    <cellStyle name="SAPBEXexcCritical4 38 4" xfId="2495" xr:uid="{00000000-0005-0000-0000-0000780F0000}"/>
    <cellStyle name="SAPBEXexcCritical4 39" xfId="2496" xr:uid="{00000000-0005-0000-0000-0000790F0000}"/>
    <cellStyle name="SAPBEXexcCritical4 39 2" xfId="2497" xr:uid="{00000000-0005-0000-0000-00007A0F0000}"/>
    <cellStyle name="SAPBEXexcCritical4 39 3" xfId="2498" xr:uid="{00000000-0005-0000-0000-00007B0F0000}"/>
    <cellStyle name="SAPBEXexcCritical4 39 4" xfId="2499" xr:uid="{00000000-0005-0000-0000-00007C0F0000}"/>
    <cellStyle name="SAPBEXexcCritical4 4" xfId="2500" xr:uid="{00000000-0005-0000-0000-00007D0F0000}"/>
    <cellStyle name="SAPBEXexcCritical4 4 2" xfId="2501" xr:uid="{00000000-0005-0000-0000-00007E0F0000}"/>
    <cellStyle name="SAPBEXexcCritical4 4 3" xfId="2502" xr:uid="{00000000-0005-0000-0000-00007F0F0000}"/>
    <cellStyle name="SAPBEXexcCritical4 4 4" xfId="2503" xr:uid="{00000000-0005-0000-0000-0000800F0000}"/>
    <cellStyle name="SAPBEXexcCritical4 40" xfId="2504" xr:uid="{00000000-0005-0000-0000-0000810F0000}"/>
    <cellStyle name="SAPBEXexcCritical4 40 2" xfId="2505" xr:uid="{00000000-0005-0000-0000-0000820F0000}"/>
    <cellStyle name="SAPBEXexcCritical4 40 3" xfId="2506" xr:uid="{00000000-0005-0000-0000-0000830F0000}"/>
    <cellStyle name="SAPBEXexcCritical4 40 4" xfId="2507" xr:uid="{00000000-0005-0000-0000-0000840F0000}"/>
    <cellStyle name="SAPBEXexcCritical4 41" xfId="2508" xr:uid="{00000000-0005-0000-0000-0000850F0000}"/>
    <cellStyle name="SAPBEXexcCritical4 41 2" xfId="2509" xr:uid="{00000000-0005-0000-0000-0000860F0000}"/>
    <cellStyle name="SAPBEXexcCritical4 41 3" xfId="2510" xr:uid="{00000000-0005-0000-0000-0000870F0000}"/>
    <cellStyle name="SAPBEXexcCritical4 41 4" xfId="2511" xr:uid="{00000000-0005-0000-0000-0000880F0000}"/>
    <cellStyle name="SAPBEXexcCritical4 42" xfId="2512" xr:uid="{00000000-0005-0000-0000-0000890F0000}"/>
    <cellStyle name="SAPBEXexcCritical4 42 2" xfId="2513" xr:uid="{00000000-0005-0000-0000-00008A0F0000}"/>
    <cellStyle name="SAPBEXexcCritical4 42 3" xfId="2514" xr:uid="{00000000-0005-0000-0000-00008B0F0000}"/>
    <cellStyle name="SAPBEXexcCritical4 42 4" xfId="2515" xr:uid="{00000000-0005-0000-0000-00008C0F0000}"/>
    <cellStyle name="SAPBEXexcCritical4 43" xfId="2516" xr:uid="{00000000-0005-0000-0000-00008D0F0000}"/>
    <cellStyle name="SAPBEXexcCritical4 43 2" xfId="2517" xr:uid="{00000000-0005-0000-0000-00008E0F0000}"/>
    <cellStyle name="SAPBEXexcCritical4 43 3" xfId="2518" xr:uid="{00000000-0005-0000-0000-00008F0F0000}"/>
    <cellStyle name="SAPBEXexcCritical4 43 4" xfId="2519" xr:uid="{00000000-0005-0000-0000-0000900F0000}"/>
    <cellStyle name="SAPBEXexcCritical4 44" xfId="2520" xr:uid="{00000000-0005-0000-0000-0000910F0000}"/>
    <cellStyle name="SAPBEXexcCritical4 44 2" xfId="2521" xr:uid="{00000000-0005-0000-0000-0000920F0000}"/>
    <cellStyle name="SAPBEXexcCritical4 44 3" xfId="2522" xr:uid="{00000000-0005-0000-0000-0000930F0000}"/>
    <cellStyle name="SAPBEXexcCritical4 44 4" xfId="2523" xr:uid="{00000000-0005-0000-0000-0000940F0000}"/>
    <cellStyle name="SAPBEXexcCritical4 45" xfId="2524" xr:uid="{00000000-0005-0000-0000-0000950F0000}"/>
    <cellStyle name="SAPBEXexcCritical4 45 2" xfId="2525" xr:uid="{00000000-0005-0000-0000-0000960F0000}"/>
    <cellStyle name="SAPBEXexcCritical4 45 3" xfId="2526" xr:uid="{00000000-0005-0000-0000-0000970F0000}"/>
    <cellStyle name="SAPBEXexcCritical4 45 4" xfId="2527" xr:uid="{00000000-0005-0000-0000-0000980F0000}"/>
    <cellStyle name="SAPBEXexcCritical4 46" xfId="2528" xr:uid="{00000000-0005-0000-0000-0000990F0000}"/>
    <cellStyle name="SAPBEXexcCritical4 46 2" xfId="2529" xr:uid="{00000000-0005-0000-0000-00009A0F0000}"/>
    <cellStyle name="SAPBEXexcCritical4 46 3" xfId="2530" xr:uid="{00000000-0005-0000-0000-00009B0F0000}"/>
    <cellStyle name="SAPBEXexcCritical4 46 4" xfId="2531" xr:uid="{00000000-0005-0000-0000-00009C0F0000}"/>
    <cellStyle name="SAPBEXexcCritical4 47" xfId="2532" xr:uid="{00000000-0005-0000-0000-00009D0F0000}"/>
    <cellStyle name="SAPBEXexcCritical4 47 2" xfId="2533" xr:uid="{00000000-0005-0000-0000-00009E0F0000}"/>
    <cellStyle name="SAPBEXexcCritical4 47 3" xfId="2534" xr:uid="{00000000-0005-0000-0000-00009F0F0000}"/>
    <cellStyle name="SAPBEXexcCritical4 47 4" xfId="2535" xr:uid="{00000000-0005-0000-0000-0000A00F0000}"/>
    <cellStyle name="SAPBEXexcCritical4 5" xfId="2536" xr:uid="{00000000-0005-0000-0000-0000A10F0000}"/>
    <cellStyle name="SAPBEXexcCritical4 5 2" xfId="2537" xr:uid="{00000000-0005-0000-0000-0000A20F0000}"/>
    <cellStyle name="SAPBEXexcCritical4 5 3" xfId="2538" xr:uid="{00000000-0005-0000-0000-0000A30F0000}"/>
    <cellStyle name="SAPBEXexcCritical4 5 4" xfId="2539" xr:uid="{00000000-0005-0000-0000-0000A40F0000}"/>
    <cellStyle name="SAPBEXexcCritical4 6" xfId="2540" xr:uid="{00000000-0005-0000-0000-0000A50F0000}"/>
    <cellStyle name="SAPBEXexcCritical4 6 2" xfId="2541" xr:uid="{00000000-0005-0000-0000-0000A60F0000}"/>
    <cellStyle name="SAPBEXexcCritical4 6 3" xfId="2542" xr:uid="{00000000-0005-0000-0000-0000A70F0000}"/>
    <cellStyle name="SAPBEXexcCritical4 6 4" xfId="2543" xr:uid="{00000000-0005-0000-0000-0000A80F0000}"/>
    <cellStyle name="SAPBEXexcCritical4 7" xfId="2544" xr:uid="{00000000-0005-0000-0000-0000A90F0000}"/>
    <cellStyle name="SAPBEXexcCritical4 7 2" xfId="2545" xr:uid="{00000000-0005-0000-0000-0000AA0F0000}"/>
    <cellStyle name="SAPBEXexcCritical4 7 3" xfId="2546" xr:uid="{00000000-0005-0000-0000-0000AB0F0000}"/>
    <cellStyle name="SAPBEXexcCritical4 7 4" xfId="2547" xr:uid="{00000000-0005-0000-0000-0000AC0F0000}"/>
    <cellStyle name="SAPBEXexcCritical4 8" xfId="2548" xr:uid="{00000000-0005-0000-0000-0000AD0F0000}"/>
    <cellStyle name="SAPBEXexcCritical4 8 2" xfId="2549" xr:uid="{00000000-0005-0000-0000-0000AE0F0000}"/>
    <cellStyle name="SAPBEXexcCritical4 8 3" xfId="2550" xr:uid="{00000000-0005-0000-0000-0000AF0F0000}"/>
    <cellStyle name="SAPBEXexcCritical4 8 4" xfId="2551" xr:uid="{00000000-0005-0000-0000-0000B00F0000}"/>
    <cellStyle name="SAPBEXexcCritical4 9" xfId="2552" xr:uid="{00000000-0005-0000-0000-0000B10F0000}"/>
    <cellStyle name="SAPBEXexcCritical4 9 2" xfId="2553" xr:uid="{00000000-0005-0000-0000-0000B20F0000}"/>
    <cellStyle name="SAPBEXexcCritical4 9 3" xfId="2554" xr:uid="{00000000-0005-0000-0000-0000B30F0000}"/>
    <cellStyle name="SAPBEXexcCritical4 9 4" xfId="2555" xr:uid="{00000000-0005-0000-0000-0000B40F0000}"/>
    <cellStyle name="SAPBEXexcCritical5" xfId="2556" xr:uid="{00000000-0005-0000-0000-0000B50F0000}"/>
    <cellStyle name="SAPBEXexcCritical5 10" xfId="2557" xr:uid="{00000000-0005-0000-0000-0000B60F0000}"/>
    <cellStyle name="SAPBEXexcCritical5 10 2" xfId="2558" xr:uid="{00000000-0005-0000-0000-0000B70F0000}"/>
    <cellStyle name="SAPBEXexcCritical5 10 3" xfId="2559" xr:uid="{00000000-0005-0000-0000-0000B80F0000}"/>
    <cellStyle name="SAPBEXexcCritical5 10 4" xfId="2560" xr:uid="{00000000-0005-0000-0000-0000B90F0000}"/>
    <cellStyle name="SAPBEXexcCritical5 11" xfId="2561" xr:uid="{00000000-0005-0000-0000-0000BA0F0000}"/>
    <cellStyle name="SAPBEXexcCritical5 11 2" xfId="2562" xr:uid="{00000000-0005-0000-0000-0000BB0F0000}"/>
    <cellStyle name="SAPBEXexcCritical5 11 3" xfId="2563" xr:uid="{00000000-0005-0000-0000-0000BC0F0000}"/>
    <cellStyle name="SAPBEXexcCritical5 11 4" xfId="2564" xr:uid="{00000000-0005-0000-0000-0000BD0F0000}"/>
    <cellStyle name="SAPBEXexcCritical5 12" xfId="2565" xr:uid="{00000000-0005-0000-0000-0000BE0F0000}"/>
    <cellStyle name="SAPBEXexcCritical5 12 2" xfId="2566" xr:uid="{00000000-0005-0000-0000-0000BF0F0000}"/>
    <cellStyle name="SAPBEXexcCritical5 12 3" xfId="2567" xr:uid="{00000000-0005-0000-0000-0000C00F0000}"/>
    <cellStyle name="SAPBEXexcCritical5 12 4" xfId="2568" xr:uid="{00000000-0005-0000-0000-0000C10F0000}"/>
    <cellStyle name="SAPBEXexcCritical5 13" xfId="2569" xr:uid="{00000000-0005-0000-0000-0000C20F0000}"/>
    <cellStyle name="SAPBEXexcCritical5 13 2" xfId="2570" xr:uid="{00000000-0005-0000-0000-0000C30F0000}"/>
    <cellStyle name="SAPBEXexcCritical5 13 3" xfId="2571" xr:uid="{00000000-0005-0000-0000-0000C40F0000}"/>
    <cellStyle name="SAPBEXexcCritical5 13 4" xfId="2572" xr:uid="{00000000-0005-0000-0000-0000C50F0000}"/>
    <cellStyle name="SAPBEXexcCritical5 14" xfId="2573" xr:uid="{00000000-0005-0000-0000-0000C60F0000}"/>
    <cellStyle name="SAPBEXexcCritical5 14 2" xfId="2574" xr:uid="{00000000-0005-0000-0000-0000C70F0000}"/>
    <cellStyle name="SAPBEXexcCritical5 14 3" xfId="2575" xr:uid="{00000000-0005-0000-0000-0000C80F0000}"/>
    <cellStyle name="SAPBEXexcCritical5 14 4" xfId="2576" xr:uid="{00000000-0005-0000-0000-0000C90F0000}"/>
    <cellStyle name="SAPBEXexcCritical5 15" xfId="2577" xr:uid="{00000000-0005-0000-0000-0000CA0F0000}"/>
    <cellStyle name="SAPBEXexcCritical5 15 2" xfId="2578" xr:uid="{00000000-0005-0000-0000-0000CB0F0000}"/>
    <cellStyle name="SAPBEXexcCritical5 15 3" xfId="2579" xr:uid="{00000000-0005-0000-0000-0000CC0F0000}"/>
    <cellStyle name="SAPBEXexcCritical5 15 4" xfId="2580" xr:uid="{00000000-0005-0000-0000-0000CD0F0000}"/>
    <cellStyle name="SAPBEXexcCritical5 16" xfId="2581" xr:uid="{00000000-0005-0000-0000-0000CE0F0000}"/>
    <cellStyle name="SAPBEXexcCritical5 16 2" xfId="2582" xr:uid="{00000000-0005-0000-0000-0000CF0F0000}"/>
    <cellStyle name="SAPBEXexcCritical5 16 3" xfId="2583" xr:uid="{00000000-0005-0000-0000-0000D00F0000}"/>
    <cellStyle name="SAPBEXexcCritical5 16 4" xfId="2584" xr:uid="{00000000-0005-0000-0000-0000D10F0000}"/>
    <cellStyle name="SAPBEXexcCritical5 17" xfId="2585" xr:uid="{00000000-0005-0000-0000-0000D20F0000}"/>
    <cellStyle name="SAPBEXexcCritical5 17 2" xfId="2586" xr:uid="{00000000-0005-0000-0000-0000D30F0000}"/>
    <cellStyle name="SAPBEXexcCritical5 17 3" xfId="2587" xr:uid="{00000000-0005-0000-0000-0000D40F0000}"/>
    <cellStyle name="SAPBEXexcCritical5 17 4" xfId="2588" xr:uid="{00000000-0005-0000-0000-0000D50F0000}"/>
    <cellStyle name="SAPBEXexcCritical5 18" xfId="2589" xr:uid="{00000000-0005-0000-0000-0000D60F0000}"/>
    <cellStyle name="SAPBEXexcCritical5 18 2" xfId="2590" xr:uid="{00000000-0005-0000-0000-0000D70F0000}"/>
    <cellStyle name="SAPBEXexcCritical5 18 3" xfId="2591" xr:uid="{00000000-0005-0000-0000-0000D80F0000}"/>
    <cellStyle name="SAPBEXexcCritical5 18 4" xfId="2592" xr:uid="{00000000-0005-0000-0000-0000D90F0000}"/>
    <cellStyle name="SAPBEXexcCritical5 19" xfId="2593" xr:uid="{00000000-0005-0000-0000-0000DA0F0000}"/>
    <cellStyle name="SAPBEXexcCritical5 19 2" xfId="2594" xr:uid="{00000000-0005-0000-0000-0000DB0F0000}"/>
    <cellStyle name="SAPBEXexcCritical5 19 3" xfId="2595" xr:uid="{00000000-0005-0000-0000-0000DC0F0000}"/>
    <cellStyle name="SAPBEXexcCritical5 19 4" xfId="2596" xr:uid="{00000000-0005-0000-0000-0000DD0F0000}"/>
    <cellStyle name="SAPBEXexcCritical5 2" xfId="2597" xr:uid="{00000000-0005-0000-0000-0000DE0F0000}"/>
    <cellStyle name="SAPBEXexcCritical5 2 2" xfId="2598" xr:uid="{00000000-0005-0000-0000-0000DF0F0000}"/>
    <cellStyle name="SAPBEXexcCritical5 2 3" xfId="2599" xr:uid="{00000000-0005-0000-0000-0000E00F0000}"/>
    <cellStyle name="SAPBEXexcCritical5 2 4" xfId="2600" xr:uid="{00000000-0005-0000-0000-0000E10F0000}"/>
    <cellStyle name="SAPBEXexcCritical5 20" xfId="2601" xr:uid="{00000000-0005-0000-0000-0000E20F0000}"/>
    <cellStyle name="SAPBEXexcCritical5 20 2" xfId="2602" xr:uid="{00000000-0005-0000-0000-0000E30F0000}"/>
    <cellStyle name="SAPBEXexcCritical5 20 3" xfId="2603" xr:uid="{00000000-0005-0000-0000-0000E40F0000}"/>
    <cellStyle name="SAPBEXexcCritical5 20 4" xfId="2604" xr:uid="{00000000-0005-0000-0000-0000E50F0000}"/>
    <cellStyle name="SAPBEXexcCritical5 21" xfId="2605" xr:uid="{00000000-0005-0000-0000-0000E60F0000}"/>
    <cellStyle name="SAPBEXexcCritical5 21 2" xfId="2606" xr:uid="{00000000-0005-0000-0000-0000E70F0000}"/>
    <cellStyle name="SAPBEXexcCritical5 21 3" xfId="2607" xr:uid="{00000000-0005-0000-0000-0000E80F0000}"/>
    <cellStyle name="SAPBEXexcCritical5 21 4" xfId="2608" xr:uid="{00000000-0005-0000-0000-0000E90F0000}"/>
    <cellStyle name="SAPBEXexcCritical5 22" xfId="2609" xr:uid="{00000000-0005-0000-0000-0000EA0F0000}"/>
    <cellStyle name="SAPBEXexcCritical5 22 2" xfId="2610" xr:uid="{00000000-0005-0000-0000-0000EB0F0000}"/>
    <cellStyle name="SAPBEXexcCritical5 22 3" xfId="2611" xr:uid="{00000000-0005-0000-0000-0000EC0F0000}"/>
    <cellStyle name="SAPBEXexcCritical5 22 4" xfId="2612" xr:uid="{00000000-0005-0000-0000-0000ED0F0000}"/>
    <cellStyle name="SAPBEXexcCritical5 23" xfId="2613" xr:uid="{00000000-0005-0000-0000-0000EE0F0000}"/>
    <cellStyle name="SAPBEXexcCritical5 23 2" xfId="2614" xr:uid="{00000000-0005-0000-0000-0000EF0F0000}"/>
    <cellStyle name="SAPBEXexcCritical5 23 3" xfId="2615" xr:uid="{00000000-0005-0000-0000-0000F00F0000}"/>
    <cellStyle name="SAPBEXexcCritical5 23 4" xfId="2616" xr:uid="{00000000-0005-0000-0000-0000F10F0000}"/>
    <cellStyle name="SAPBEXexcCritical5 24" xfId="2617" xr:uid="{00000000-0005-0000-0000-0000F20F0000}"/>
    <cellStyle name="SAPBEXexcCritical5 24 2" xfId="2618" xr:uid="{00000000-0005-0000-0000-0000F30F0000}"/>
    <cellStyle name="SAPBEXexcCritical5 24 3" xfId="2619" xr:uid="{00000000-0005-0000-0000-0000F40F0000}"/>
    <cellStyle name="SAPBEXexcCritical5 24 4" xfId="2620" xr:uid="{00000000-0005-0000-0000-0000F50F0000}"/>
    <cellStyle name="SAPBEXexcCritical5 25" xfId="2621" xr:uid="{00000000-0005-0000-0000-0000F60F0000}"/>
    <cellStyle name="SAPBEXexcCritical5 25 2" xfId="2622" xr:uid="{00000000-0005-0000-0000-0000F70F0000}"/>
    <cellStyle name="SAPBEXexcCritical5 25 3" xfId="2623" xr:uid="{00000000-0005-0000-0000-0000F80F0000}"/>
    <cellStyle name="SAPBEXexcCritical5 25 4" xfId="2624" xr:uid="{00000000-0005-0000-0000-0000F90F0000}"/>
    <cellStyle name="SAPBEXexcCritical5 26" xfId="2625" xr:uid="{00000000-0005-0000-0000-0000FA0F0000}"/>
    <cellStyle name="SAPBEXexcCritical5 26 2" xfId="2626" xr:uid="{00000000-0005-0000-0000-0000FB0F0000}"/>
    <cellStyle name="SAPBEXexcCritical5 26 3" xfId="2627" xr:uid="{00000000-0005-0000-0000-0000FC0F0000}"/>
    <cellStyle name="SAPBEXexcCritical5 26 4" xfId="2628" xr:uid="{00000000-0005-0000-0000-0000FD0F0000}"/>
    <cellStyle name="SAPBEXexcCritical5 27" xfId="2629" xr:uid="{00000000-0005-0000-0000-0000FE0F0000}"/>
    <cellStyle name="SAPBEXexcCritical5 27 2" xfId="2630" xr:uid="{00000000-0005-0000-0000-0000FF0F0000}"/>
    <cellStyle name="SAPBEXexcCritical5 27 3" xfId="2631" xr:uid="{00000000-0005-0000-0000-000000100000}"/>
    <cellStyle name="SAPBEXexcCritical5 27 4" xfId="2632" xr:uid="{00000000-0005-0000-0000-000001100000}"/>
    <cellStyle name="SAPBEXexcCritical5 28" xfId="2633" xr:uid="{00000000-0005-0000-0000-000002100000}"/>
    <cellStyle name="SAPBEXexcCritical5 28 2" xfId="2634" xr:uid="{00000000-0005-0000-0000-000003100000}"/>
    <cellStyle name="SAPBEXexcCritical5 28 3" xfId="2635" xr:uid="{00000000-0005-0000-0000-000004100000}"/>
    <cellStyle name="SAPBEXexcCritical5 28 4" xfId="2636" xr:uid="{00000000-0005-0000-0000-000005100000}"/>
    <cellStyle name="SAPBEXexcCritical5 29" xfId="2637" xr:uid="{00000000-0005-0000-0000-000006100000}"/>
    <cellStyle name="SAPBEXexcCritical5 29 2" xfId="2638" xr:uid="{00000000-0005-0000-0000-000007100000}"/>
    <cellStyle name="SAPBEXexcCritical5 29 3" xfId="2639" xr:uid="{00000000-0005-0000-0000-000008100000}"/>
    <cellStyle name="SAPBEXexcCritical5 29 4" xfId="2640" xr:uid="{00000000-0005-0000-0000-000009100000}"/>
    <cellStyle name="SAPBEXexcCritical5 3" xfId="2641" xr:uid="{00000000-0005-0000-0000-00000A100000}"/>
    <cellStyle name="SAPBEXexcCritical5 3 2" xfId="2642" xr:uid="{00000000-0005-0000-0000-00000B100000}"/>
    <cellStyle name="SAPBEXexcCritical5 3 3" xfId="2643" xr:uid="{00000000-0005-0000-0000-00000C100000}"/>
    <cellStyle name="SAPBEXexcCritical5 3 4" xfId="2644" xr:uid="{00000000-0005-0000-0000-00000D100000}"/>
    <cellStyle name="SAPBEXexcCritical5 30" xfId="2645" xr:uid="{00000000-0005-0000-0000-00000E100000}"/>
    <cellStyle name="SAPBEXexcCritical5 30 2" xfId="2646" xr:uid="{00000000-0005-0000-0000-00000F100000}"/>
    <cellStyle name="SAPBEXexcCritical5 30 3" xfId="2647" xr:uid="{00000000-0005-0000-0000-000010100000}"/>
    <cellStyle name="SAPBEXexcCritical5 30 4" xfId="2648" xr:uid="{00000000-0005-0000-0000-000011100000}"/>
    <cellStyle name="SAPBEXexcCritical5 31" xfId="2649" xr:uid="{00000000-0005-0000-0000-000012100000}"/>
    <cellStyle name="SAPBEXexcCritical5 31 2" xfId="2650" xr:uid="{00000000-0005-0000-0000-000013100000}"/>
    <cellStyle name="SAPBEXexcCritical5 31 3" xfId="2651" xr:uid="{00000000-0005-0000-0000-000014100000}"/>
    <cellStyle name="SAPBEXexcCritical5 31 4" xfId="2652" xr:uid="{00000000-0005-0000-0000-000015100000}"/>
    <cellStyle name="SAPBEXexcCritical5 32" xfId="2653" xr:uid="{00000000-0005-0000-0000-000016100000}"/>
    <cellStyle name="SAPBEXexcCritical5 32 2" xfId="2654" xr:uid="{00000000-0005-0000-0000-000017100000}"/>
    <cellStyle name="SAPBEXexcCritical5 32 3" xfId="2655" xr:uid="{00000000-0005-0000-0000-000018100000}"/>
    <cellStyle name="SAPBEXexcCritical5 32 4" xfId="2656" xr:uid="{00000000-0005-0000-0000-000019100000}"/>
    <cellStyle name="SAPBEXexcCritical5 33" xfId="2657" xr:uid="{00000000-0005-0000-0000-00001A100000}"/>
    <cellStyle name="SAPBEXexcCritical5 33 2" xfId="2658" xr:uid="{00000000-0005-0000-0000-00001B100000}"/>
    <cellStyle name="SAPBEXexcCritical5 33 3" xfId="2659" xr:uid="{00000000-0005-0000-0000-00001C100000}"/>
    <cellStyle name="SAPBEXexcCritical5 33 4" xfId="2660" xr:uid="{00000000-0005-0000-0000-00001D100000}"/>
    <cellStyle name="SAPBEXexcCritical5 34" xfId="2661" xr:uid="{00000000-0005-0000-0000-00001E100000}"/>
    <cellStyle name="SAPBEXexcCritical5 34 2" xfId="2662" xr:uid="{00000000-0005-0000-0000-00001F100000}"/>
    <cellStyle name="SAPBEXexcCritical5 34 3" xfId="2663" xr:uid="{00000000-0005-0000-0000-000020100000}"/>
    <cellStyle name="SAPBEXexcCritical5 34 4" xfId="2664" xr:uid="{00000000-0005-0000-0000-000021100000}"/>
    <cellStyle name="SAPBEXexcCritical5 35" xfId="2665" xr:uid="{00000000-0005-0000-0000-000022100000}"/>
    <cellStyle name="SAPBEXexcCritical5 35 2" xfId="2666" xr:uid="{00000000-0005-0000-0000-000023100000}"/>
    <cellStyle name="SAPBEXexcCritical5 35 3" xfId="2667" xr:uid="{00000000-0005-0000-0000-000024100000}"/>
    <cellStyle name="SAPBEXexcCritical5 35 4" xfId="2668" xr:uid="{00000000-0005-0000-0000-000025100000}"/>
    <cellStyle name="SAPBEXexcCritical5 36" xfId="2669" xr:uid="{00000000-0005-0000-0000-000026100000}"/>
    <cellStyle name="SAPBEXexcCritical5 36 2" xfId="2670" xr:uid="{00000000-0005-0000-0000-000027100000}"/>
    <cellStyle name="SAPBEXexcCritical5 36 3" xfId="2671" xr:uid="{00000000-0005-0000-0000-000028100000}"/>
    <cellStyle name="SAPBEXexcCritical5 36 4" xfId="2672" xr:uid="{00000000-0005-0000-0000-000029100000}"/>
    <cellStyle name="SAPBEXexcCritical5 37" xfId="2673" xr:uid="{00000000-0005-0000-0000-00002A100000}"/>
    <cellStyle name="SAPBEXexcCritical5 37 2" xfId="2674" xr:uid="{00000000-0005-0000-0000-00002B100000}"/>
    <cellStyle name="SAPBEXexcCritical5 37 3" xfId="2675" xr:uid="{00000000-0005-0000-0000-00002C100000}"/>
    <cellStyle name="SAPBEXexcCritical5 37 4" xfId="2676" xr:uid="{00000000-0005-0000-0000-00002D100000}"/>
    <cellStyle name="SAPBEXexcCritical5 38" xfId="2677" xr:uid="{00000000-0005-0000-0000-00002E100000}"/>
    <cellStyle name="SAPBEXexcCritical5 38 2" xfId="2678" xr:uid="{00000000-0005-0000-0000-00002F100000}"/>
    <cellStyle name="SAPBEXexcCritical5 38 3" xfId="2679" xr:uid="{00000000-0005-0000-0000-000030100000}"/>
    <cellStyle name="SAPBEXexcCritical5 38 4" xfId="2680" xr:uid="{00000000-0005-0000-0000-000031100000}"/>
    <cellStyle name="SAPBEXexcCritical5 39" xfId="2681" xr:uid="{00000000-0005-0000-0000-000032100000}"/>
    <cellStyle name="SAPBEXexcCritical5 39 2" xfId="2682" xr:uid="{00000000-0005-0000-0000-000033100000}"/>
    <cellStyle name="SAPBEXexcCritical5 39 3" xfId="2683" xr:uid="{00000000-0005-0000-0000-000034100000}"/>
    <cellStyle name="SAPBEXexcCritical5 39 4" xfId="2684" xr:uid="{00000000-0005-0000-0000-000035100000}"/>
    <cellStyle name="SAPBEXexcCritical5 4" xfId="2685" xr:uid="{00000000-0005-0000-0000-000036100000}"/>
    <cellStyle name="SAPBEXexcCritical5 4 2" xfId="2686" xr:uid="{00000000-0005-0000-0000-000037100000}"/>
    <cellStyle name="SAPBEXexcCritical5 4 3" xfId="2687" xr:uid="{00000000-0005-0000-0000-000038100000}"/>
    <cellStyle name="SAPBEXexcCritical5 4 4" xfId="2688" xr:uid="{00000000-0005-0000-0000-000039100000}"/>
    <cellStyle name="SAPBEXexcCritical5 40" xfId="2689" xr:uid="{00000000-0005-0000-0000-00003A100000}"/>
    <cellStyle name="SAPBEXexcCritical5 40 2" xfId="2690" xr:uid="{00000000-0005-0000-0000-00003B100000}"/>
    <cellStyle name="SAPBEXexcCritical5 40 3" xfId="2691" xr:uid="{00000000-0005-0000-0000-00003C100000}"/>
    <cellStyle name="SAPBEXexcCritical5 40 4" xfId="2692" xr:uid="{00000000-0005-0000-0000-00003D100000}"/>
    <cellStyle name="SAPBEXexcCritical5 41" xfId="2693" xr:uid="{00000000-0005-0000-0000-00003E100000}"/>
    <cellStyle name="SAPBEXexcCritical5 41 2" xfId="2694" xr:uid="{00000000-0005-0000-0000-00003F100000}"/>
    <cellStyle name="SAPBEXexcCritical5 41 3" xfId="2695" xr:uid="{00000000-0005-0000-0000-000040100000}"/>
    <cellStyle name="SAPBEXexcCritical5 41 4" xfId="2696" xr:uid="{00000000-0005-0000-0000-000041100000}"/>
    <cellStyle name="SAPBEXexcCritical5 42" xfId="2697" xr:uid="{00000000-0005-0000-0000-000042100000}"/>
    <cellStyle name="SAPBEXexcCritical5 42 2" xfId="2698" xr:uid="{00000000-0005-0000-0000-000043100000}"/>
    <cellStyle name="SAPBEXexcCritical5 42 3" xfId="2699" xr:uid="{00000000-0005-0000-0000-000044100000}"/>
    <cellStyle name="SAPBEXexcCritical5 42 4" xfId="2700" xr:uid="{00000000-0005-0000-0000-000045100000}"/>
    <cellStyle name="SAPBEXexcCritical5 43" xfId="2701" xr:uid="{00000000-0005-0000-0000-000046100000}"/>
    <cellStyle name="SAPBEXexcCritical5 43 2" xfId="2702" xr:uid="{00000000-0005-0000-0000-000047100000}"/>
    <cellStyle name="SAPBEXexcCritical5 43 3" xfId="2703" xr:uid="{00000000-0005-0000-0000-000048100000}"/>
    <cellStyle name="SAPBEXexcCritical5 43 4" xfId="2704" xr:uid="{00000000-0005-0000-0000-000049100000}"/>
    <cellStyle name="SAPBEXexcCritical5 44" xfId="2705" xr:uid="{00000000-0005-0000-0000-00004A100000}"/>
    <cellStyle name="SAPBEXexcCritical5 44 2" xfId="2706" xr:uid="{00000000-0005-0000-0000-00004B100000}"/>
    <cellStyle name="SAPBEXexcCritical5 44 3" xfId="2707" xr:uid="{00000000-0005-0000-0000-00004C100000}"/>
    <cellStyle name="SAPBEXexcCritical5 44 4" xfId="2708" xr:uid="{00000000-0005-0000-0000-00004D100000}"/>
    <cellStyle name="SAPBEXexcCritical5 45" xfId="2709" xr:uid="{00000000-0005-0000-0000-00004E100000}"/>
    <cellStyle name="SAPBEXexcCritical5 45 2" xfId="2710" xr:uid="{00000000-0005-0000-0000-00004F100000}"/>
    <cellStyle name="SAPBEXexcCritical5 45 3" xfId="2711" xr:uid="{00000000-0005-0000-0000-000050100000}"/>
    <cellStyle name="SAPBEXexcCritical5 45 4" xfId="2712" xr:uid="{00000000-0005-0000-0000-000051100000}"/>
    <cellStyle name="SAPBEXexcCritical5 46" xfId="2713" xr:uid="{00000000-0005-0000-0000-000052100000}"/>
    <cellStyle name="SAPBEXexcCritical5 46 2" xfId="2714" xr:uid="{00000000-0005-0000-0000-000053100000}"/>
    <cellStyle name="SAPBEXexcCritical5 46 3" xfId="2715" xr:uid="{00000000-0005-0000-0000-000054100000}"/>
    <cellStyle name="SAPBEXexcCritical5 46 4" xfId="2716" xr:uid="{00000000-0005-0000-0000-000055100000}"/>
    <cellStyle name="SAPBEXexcCritical5 47" xfId="2717" xr:uid="{00000000-0005-0000-0000-000056100000}"/>
    <cellStyle name="SAPBEXexcCritical5 47 2" xfId="2718" xr:uid="{00000000-0005-0000-0000-000057100000}"/>
    <cellStyle name="SAPBEXexcCritical5 47 3" xfId="2719" xr:uid="{00000000-0005-0000-0000-000058100000}"/>
    <cellStyle name="SAPBEXexcCritical5 47 4" xfId="2720" xr:uid="{00000000-0005-0000-0000-000059100000}"/>
    <cellStyle name="SAPBEXexcCritical5 5" xfId="2721" xr:uid="{00000000-0005-0000-0000-00005A100000}"/>
    <cellStyle name="SAPBEXexcCritical5 5 2" xfId="2722" xr:uid="{00000000-0005-0000-0000-00005B100000}"/>
    <cellStyle name="SAPBEXexcCritical5 5 3" xfId="2723" xr:uid="{00000000-0005-0000-0000-00005C100000}"/>
    <cellStyle name="SAPBEXexcCritical5 5 4" xfId="2724" xr:uid="{00000000-0005-0000-0000-00005D100000}"/>
    <cellStyle name="SAPBEXexcCritical5 6" xfId="2725" xr:uid="{00000000-0005-0000-0000-00005E100000}"/>
    <cellStyle name="SAPBEXexcCritical5 6 2" xfId="2726" xr:uid="{00000000-0005-0000-0000-00005F100000}"/>
    <cellStyle name="SAPBEXexcCritical5 6 3" xfId="2727" xr:uid="{00000000-0005-0000-0000-000060100000}"/>
    <cellStyle name="SAPBEXexcCritical5 6 4" xfId="2728" xr:uid="{00000000-0005-0000-0000-000061100000}"/>
    <cellStyle name="SAPBEXexcCritical5 7" xfId="2729" xr:uid="{00000000-0005-0000-0000-000062100000}"/>
    <cellStyle name="SAPBEXexcCritical5 7 2" xfId="2730" xr:uid="{00000000-0005-0000-0000-000063100000}"/>
    <cellStyle name="SAPBEXexcCritical5 7 3" xfId="2731" xr:uid="{00000000-0005-0000-0000-000064100000}"/>
    <cellStyle name="SAPBEXexcCritical5 7 4" xfId="2732" xr:uid="{00000000-0005-0000-0000-000065100000}"/>
    <cellStyle name="SAPBEXexcCritical5 8" xfId="2733" xr:uid="{00000000-0005-0000-0000-000066100000}"/>
    <cellStyle name="SAPBEXexcCritical5 8 2" xfId="2734" xr:uid="{00000000-0005-0000-0000-000067100000}"/>
    <cellStyle name="SAPBEXexcCritical5 8 3" xfId="2735" xr:uid="{00000000-0005-0000-0000-000068100000}"/>
    <cellStyle name="SAPBEXexcCritical5 8 4" xfId="2736" xr:uid="{00000000-0005-0000-0000-000069100000}"/>
    <cellStyle name="SAPBEXexcCritical5 9" xfId="2737" xr:uid="{00000000-0005-0000-0000-00006A100000}"/>
    <cellStyle name="SAPBEXexcCritical5 9 2" xfId="2738" xr:uid="{00000000-0005-0000-0000-00006B100000}"/>
    <cellStyle name="SAPBEXexcCritical5 9 3" xfId="2739" xr:uid="{00000000-0005-0000-0000-00006C100000}"/>
    <cellStyle name="SAPBEXexcCritical5 9 4" xfId="2740" xr:uid="{00000000-0005-0000-0000-00006D100000}"/>
    <cellStyle name="SAPBEXexcCritical6" xfId="2741" xr:uid="{00000000-0005-0000-0000-00006E100000}"/>
    <cellStyle name="SAPBEXexcCritical6 10" xfId="2742" xr:uid="{00000000-0005-0000-0000-00006F100000}"/>
    <cellStyle name="SAPBEXexcCritical6 10 2" xfId="2743" xr:uid="{00000000-0005-0000-0000-000070100000}"/>
    <cellStyle name="SAPBEXexcCritical6 10 3" xfId="2744" xr:uid="{00000000-0005-0000-0000-000071100000}"/>
    <cellStyle name="SAPBEXexcCritical6 10 4" xfId="2745" xr:uid="{00000000-0005-0000-0000-000072100000}"/>
    <cellStyle name="SAPBEXexcCritical6 11" xfId="2746" xr:uid="{00000000-0005-0000-0000-000073100000}"/>
    <cellStyle name="SAPBEXexcCritical6 11 2" xfId="2747" xr:uid="{00000000-0005-0000-0000-000074100000}"/>
    <cellStyle name="SAPBEXexcCritical6 11 3" xfId="2748" xr:uid="{00000000-0005-0000-0000-000075100000}"/>
    <cellStyle name="SAPBEXexcCritical6 11 4" xfId="2749" xr:uid="{00000000-0005-0000-0000-000076100000}"/>
    <cellStyle name="SAPBEXexcCritical6 12" xfId="2750" xr:uid="{00000000-0005-0000-0000-000077100000}"/>
    <cellStyle name="SAPBEXexcCritical6 12 2" xfId="2751" xr:uid="{00000000-0005-0000-0000-000078100000}"/>
    <cellStyle name="SAPBEXexcCritical6 12 3" xfId="2752" xr:uid="{00000000-0005-0000-0000-000079100000}"/>
    <cellStyle name="SAPBEXexcCritical6 12 4" xfId="2753" xr:uid="{00000000-0005-0000-0000-00007A100000}"/>
    <cellStyle name="SAPBEXexcCritical6 13" xfId="2754" xr:uid="{00000000-0005-0000-0000-00007B100000}"/>
    <cellStyle name="SAPBEXexcCritical6 13 2" xfId="2755" xr:uid="{00000000-0005-0000-0000-00007C100000}"/>
    <cellStyle name="SAPBEXexcCritical6 13 3" xfId="2756" xr:uid="{00000000-0005-0000-0000-00007D100000}"/>
    <cellStyle name="SAPBEXexcCritical6 13 4" xfId="2757" xr:uid="{00000000-0005-0000-0000-00007E100000}"/>
    <cellStyle name="SAPBEXexcCritical6 14" xfId="2758" xr:uid="{00000000-0005-0000-0000-00007F100000}"/>
    <cellStyle name="SAPBEXexcCritical6 14 2" xfId="2759" xr:uid="{00000000-0005-0000-0000-000080100000}"/>
    <cellStyle name="SAPBEXexcCritical6 14 3" xfId="2760" xr:uid="{00000000-0005-0000-0000-000081100000}"/>
    <cellStyle name="SAPBEXexcCritical6 14 4" xfId="2761" xr:uid="{00000000-0005-0000-0000-000082100000}"/>
    <cellStyle name="SAPBEXexcCritical6 15" xfId="2762" xr:uid="{00000000-0005-0000-0000-000083100000}"/>
    <cellStyle name="SAPBEXexcCritical6 15 2" xfId="2763" xr:uid="{00000000-0005-0000-0000-000084100000}"/>
    <cellStyle name="SAPBEXexcCritical6 15 3" xfId="2764" xr:uid="{00000000-0005-0000-0000-000085100000}"/>
    <cellStyle name="SAPBEXexcCritical6 15 4" xfId="2765" xr:uid="{00000000-0005-0000-0000-000086100000}"/>
    <cellStyle name="SAPBEXexcCritical6 16" xfId="2766" xr:uid="{00000000-0005-0000-0000-000087100000}"/>
    <cellStyle name="SAPBEXexcCritical6 16 2" xfId="2767" xr:uid="{00000000-0005-0000-0000-000088100000}"/>
    <cellStyle name="SAPBEXexcCritical6 16 3" xfId="2768" xr:uid="{00000000-0005-0000-0000-000089100000}"/>
    <cellStyle name="SAPBEXexcCritical6 16 4" xfId="2769" xr:uid="{00000000-0005-0000-0000-00008A100000}"/>
    <cellStyle name="SAPBEXexcCritical6 17" xfId="2770" xr:uid="{00000000-0005-0000-0000-00008B100000}"/>
    <cellStyle name="SAPBEXexcCritical6 17 2" xfId="2771" xr:uid="{00000000-0005-0000-0000-00008C100000}"/>
    <cellStyle name="SAPBEXexcCritical6 17 3" xfId="2772" xr:uid="{00000000-0005-0000-0000-00008D100000}"/>
    <cellStyle name="SAPBEXexcCritical6 17 4" xfId="2773" xr:uid="{00000000-0005-0000-0000-00008E100000}"/>
    <cellStyle name="SAPBEXexcCritical6 18" xfId="2774" xr:uid="{00000000-0005-0000-0000-00008F100000}"/>
    <cellStyle name="SAPBEXexcCritical6 18 2" xfId="2775" xr:uid="{00000000-0005-0000-0000-000090100000}"/>
    <cellStyle name="SAPBEXexcCritical6 18 3" xfId="2776" xr:uid="{00000000-0005-0000-0000-000091100000}"/>
    <cellStyle name="SAPBEXexcCritical6 18 4" xfId="2777" xr:uid="{00000000-0005-0000-0000-000092100000}"/>
    <cellStyle name="SAPBEXexcCritical6 19" xfId="2778" xr:uid="{00000000-0005-0000-0000-000093100000}"/>
    <cellStyle name="SAPBEXexcCritical6 19 2" xfId="2779" xr:uid="{00000000-0005-0000-0000-000094100000}"/>
    <cellStyle name="SAPBEXexcCritical6 19 3" xfId="2780" xr:uid="{00000000-0005-0000-0000-000095100000}"/>
    <cellStyle name="SAPBEXexcCritical6 19 4" xfId="2781" xr:uid="{00000000-0005-0000-0000-000096100000}"/>
    <cellStyle name="SAPBEXexcCritical6 2" xfId="2782" xr:uid="{00000000-0005-0000-0000-000097100000}"/>
    <cellStyle name="SAPBEXexcCritical6 2 2" xfId="2783" xr:uid="{00000000-0005-0000-0000-000098100000}"/>
    <cellStyle name="SAPBEXexcCritical6 2 3" xfId="2784" xr:uid="{00000000-0005-0000-0000-000099100000}"/>
    <cellStyle name="SAPBEXexcCritical6 2 4" xfId="2785" xr:uid="{00000000-0005-0000-0000-00009A100000}"/>
    <cellStyle name="SAPBEXexcCritical6 20" xfId="2786" xr:uid="{00000000-0005-0000-0000-00009B100000}"/>
    <cellStyle name="SAPBEXexcCritical6 20 2" xfId="2787" xr:uid="{00000000-0005-0000-0000-00009C100000}"/>
    <cellStyle name="SAPBEXexcCritical6 20 3" xfId="2788" xr:uid="{00000000-0005-0000-0000-00009D100000}"/>
    <cellStyle name="SAPBEXexcCritical6 20 4" xfId="2789" xr:uid="{00000000-0005-0000-0000-00009E100000}"/>
    <cellStyle name="SAPBEXexcCritical6 21" xfId="2790" xr:uid="{00000000-0005-0000-0000-00009F100000}"/>
    <cellStyle name="SAPBEXexcCritical6 21 2" xfId="2791" xr:uid="{00000000-0005-0000-0000-0000A0100000}"/>
    <cellStyle name="SAPBEXexcCritical6 21 3" xfId="2792" xr:uid="{00000000-0005-0000-0000-0000A1100000}"/>
    <cellStyle name="SAPBEXexcCritical6 21 4" xfId="2793" xr:uid="{00000000-0005-0000-0000-0000A2100000}"/>
    <cellStyle name="SAPBEXexcCritical6 22" xfId="2794" xr:uid="{00000000-0005-0000-0000-0000A3100000}"/>
    <cellStyle name="SAPBEXexcCritical6 22 2" xfId="2795" xr:uid="{00000000-0005-0000-0000-0000A4100000}"/>
    <cellStyle name="SAPBEXexcCritical6 22 3" xfId="2796" xr:uid="{00000000-0005-0000-0000-0000A5100000}"/>
    <cellStyle name="SAPBEXexcCritical6 22 4" xfId="2797" xr:uid="{00000000-0005-0000-0000-0000A6100000}"/>
    <cellStyle name="SAPBEXexcCritical6 23" xfId="2798" xr:uid="{00000000-0005-0000-0000-0000A7100000}"/>
    <cellStyle name="SAPBEXexcCritical6 23 2" xfId="2799" xr:uid="{00000000-0005-0000-0000-0000A8100000}"/>
    <cellStyle name="SAPBEXexcCritical6 23 3" xfId="2800" xr:uid="{00000000-0005-0000-0000-0000A9100000}"/>
    <cellStyle name="SAPBEXexcCritical6 23 4" xfId="2801" xr:uid="{00000000-0005-0000-0000-0000AA100000}"/>
    <cellStyle name="SAPBEXexcCritical6 24" xfId="2802" xr:uid="{00000000-0005-0000-0000-0000AB100000}"/>
    <cellStyle name="SAPBEXexcCritical6 24 2" xfId="2803" xr:uid="{00000000-0005-0000-0000-0000AC100000}"/>
    <cellStyle name="SAPBEXexcCritical6 24 3" xfId="2804" xr:uid="{00000000-0005-0000-0000-0000AD100000}"/>
    <cellStyle name="SAPBEXexcCritical6 24 4" xfId="2805" xr:uid="{00000000-0005-0000-0000-0000AE100000}"/>
    <cellStyle name="SAPBEXexcCritical6 25" xfId="2806" xr:uid="{00000000-0005-0000-0000-0000AF100000}"/>
    <cellStyle name="SAPBEXexcCritical6 25 2" xfId="2807" xr:uid="{00000000-0005-0000-0000-0000B0100000}"/>
    <cellStyle name="SAPBEXexcCritical6 25 3" xfId="2808" xr:uid="{00000000-0005-0000-0000-0000B1100000}"/>
    <cellStyle name="SAPBEXexcCritical6 25 4" xfId="2809" xr:uid="{00000000-0005-0000-0000-0000B2100000}"/>
    <cellStyle name="SAPBEXexcCritical6 26" xfId="2810" xr:uid="{00000000-0005-0000-0000-0000B3100000}"/>
    <cellStyle name="SAPBEXexcCritical6 26 2" xfId="2811" xr:uid="{00000000-0005-0000-0000-0000B4100000}"/>
    <cellStyle name="SAPBEXexcCritical6 26 3" xfId="2812" xr:uid="{00000000-0005-0000-0000-0000B5100000}"/>
    <cellStyle name="SAPBEXexcCritical6 26 4" xfId="2813" xr:uid="{00000000-0005-0000-0000-0000B6100000}"/>
    <cellStyle name="SAPBEXexcCritical6 27" xfId="2814" xr:uid="{00000000-0005-0000-0000-0000B7100000}"/>
    <cellStyle name="SAPBEXexcCritical6 27 2" xfId="2815" xr:uid="{00000000-0005-0000-0000-0000B8100000}"/>
    <cellStyle name="SAPBEXexcCritical6 27 3" xfId="2816" xr:uid="{00000000-0005-0000-0000-0000B9100000}"/>
    <cellStyle name="SAPBEXexcCritical6 27 4" xfId="2817" xr:uid="{00000000-0005-0000-0000-0000BA100000}"/>
    <cellStyle name="SAPBEXexcCritical6 28" xfId="2818" xr:uid="{00000000-0005-0000-0000-0000BB100000}"/>
    <cellStyle name="SAPBEXexcCritical6 28 2" xfId="2819" xr:uid="{00000000-0005-0000-0000-0000BC100000}"/>
    <cellStyle name="SAPBEXexcCritical6 28 3" xfId="2820" xr:uid="{00000000-0005-0000-0000-0000BD100000}"/>
    <cellStyle name="SAPBEXexcCritical6 28 4" xfId="2821" xr:uid="{00000000-0005-0000-0000-0000BE100000}"/>
    <cellStyle name="SAPBEXexcCritical6 29" xfId="2822" xr:uid="{00000000-0005-0000-0000-0000BF100000}"/>
    <cellStyle name="SAPBEXexcCritical6 29 2" xfId="2823" xr:uid="{00000000-0005-0000-0000-0000C0100000}"/>
    <cellStyle name="SAPBEXexcCritical6 29 3" xfId="2824" xr:uid="{00000000-0005-0000-0000-0000C1100000}"/>
    <cellStyle name="SAPBEXexcCritical6 29 4" xfId="2825" xr:uid="{00000000-0005-0000-0000-0000C2100000}"/>
    <cellStyle name="SAPBEXexcCritical6 3" xfId="2826" xr:uid="{00000000-0005-0000-0000-0000C3100000}"/>
    <cellStyle name="SAPBEXexcCritical6 3 2" xfId="2827" xr:uid="{00000000-0005-0000-0000-0000C4100000}"/>
    <cellStyle name="SAPBEXexcCritical6 3 3" xfId="2828" xr:uid="{00000000-0005-0000-0000-0000C5100000}"/>
    <cellStyle name="SAPBEXexcCritical6 3 4" xfId="2829" xr:uid="{00000000-0005-0000-0000-0000C6100000}"/>
    <cellStyle name="SAPBEXexcCritical6 30" xfId="2830" xr:uid="{00000000-0005-0000-0000-0000C7100000}"/>
    <cellStyle name="SAPBEXexcCritical6 30 2" xfId="2831" xr:uid="{00000000-0005-0000-0000-0000C8100000}"/>
    <cellStyle name="SAPBEXexcCritical6 30 3" xfId="2832" xr:uid="{00000000-0005-0000-0000-0000C9100000}"/>
    <cellStyle name="SAPBEXexcCritical6 30 4" xfId="2833" xr:uid="{00000000-0005-0000-0000-0000CA100000}"/>
    <cellStyle name="SAPBEXexcCritical6 31" xfId="2834" xr:uid="{00000000-0005-0000-0000-0000CB100000}"/>
    <cellStyle name="SAPBEXexcCritical6 31 2" xfId="2835" xr:uid="{00000000-0005-0000-0000-0000CC100000}"/>
    <cellStyle name="SAPBEXexcCritical6 31 3" xfId="2836" xr:uid="{00000000-0005-0000-0000-0000CD100000}"/>
    <cellStyle name="SAPBEXexcCritical6 31 4" xfId="2837" xr:uid="{00000000-0005-0000-0000-0000CE100000}"/>
    <cellStyle name="SAPBEXexcCritical6 32" xfId="2838" xr:uid="{00000000-0005-0000-0000-0000CF100000}"/>
    <cellStyle name="SAPBEXexcCritical6 32 2" xfId="2839" xr:uid="{00000000-0005-0000-0000-0000D0100000}"/>
    <cellStyle name="SAPBEXexcCritical6 32 3" xfId="2840" xr:uid="{00000000-0005-0000-0000-0000D1100000}"/>
    <cellStyle name="SAPBEXexcCritical6 32 4" xfId="2841" xr:uid="{00000000-0005-0000-0000-0000D2100000}"/>
    <cellStyle name="SAPBEXexcCritical6 33" xfId="2842" xr:uid="{00000000-0005-0000-0000-0000D3100000}"/>
    <cellStyle name="SAPBEXexcCritical6 33 2" xfId="2843" xr:uid="{00000000-0005-0000-0000-0000D4100000}"/>
    <cellStyle name="SAPBEXexcCritical6 33 3" xfId="2844" xr:uid="{00000000-0005-0000-0000-0000D5100000}"/>
    <cellStyle name="SAPBEXexcCritical6 33 4" xfId="2845" xr:uid="{00000000-0005-0000-0000-0000D6100000}"/>
    <cellStyle name="SAPBEXexcCritical6 34" xfId="2846" xr:uid="{00000000-0005-0000-0000-0000D7100000}"/>
    <cellStyle name="SAPBEXexcCritical6 34 2" xfId="2847" xr:uid="{00000000-0005-0000-0000-0000D8100000}"/>
    <cellStyle name="SAPBEXexcCritical6 34 3" xfId="2848" xr:uid="{00000000-0005-0000-0000-0000D9100000}"/>
    <cellStyle name="SAPBEXexcCritical6 34 4" xfId="2849" xr:uid="{00000000-0005-0000-0000-0000DA100000}"/>
    <cellStyle name="SAPBEXexcCritical6 35" xfId="2850" xr:uid="{00000000-0005-0000-0000-0000DB100000}"/>
    <cellStyle name="SAPBEXexcCritical6 35 2" xfId="2851" xr:uid="{00000000-0005-0000-0000-0000DC100000}"/>
    <cellStyle name="SAPBEXexcCritical6 35 3" xfId="2852" xr:uid="{00000000-0005-0000-0000-0000DD100000}"/>
    <cellStyle name="SAPBEXexcCritical6 35 4" xfId="2853" xr:uid="{00000000-0005-0000-0000-0000DE100000}"/>
    <cellStyle name="SAPBEXexcCritical6 36" xfId="2854" xr:uid="{00000000-0005-0000-0000-0000DF100000}"/>
    <cellStyle name="SAPBEXexcCritical6 36 2" xfId="2855" xr:uid="{00000000-0005-0000-0000-0000E0100000}"/>
    <cellStyle name="SAPBEXexcCritical6 36 3" xfId="2856" xr:uid="{00000000-0005-0000-0000-0000E1100000}"/>
    <cellStyle name="SAPBEXexcCritical6 36 4" xfId="2857" xr:uid="{00000000-0005-0000-0000-0000E2100000}"/>
    <cellStyle name="SAPBEXexcCritical6 37" xfId="2858" xr:uid="{00000000-0005-0000-0000-0000E3100000}"/>
    <cellStyle name="SAPBEXexcCritical6 37 2" xfId="2859" xr:uid="{00000000-0005-0000-0000-0000E4100000}"/>
    <cellStyle name="SAPBEXexcCritical6 37 3" xfId="2860" xr:uid="{00000000-0005-0000-0000-0000E5100000}"/>
    <cellStyle name="SAPBEXexcCritical6 37 4" xfId="2861" xr:uid="{00000000-0005-0000-0000-0000E6100000}"/>
    <cellStyle name="SAPBEXexcCritical6 38" xfId="2862" xr:uid="{00000000-0005-0000-0000-0000E7100000}"/>
    <cellStyle name="SAPBEXexcCritical6 38 2" xfId="2863" xr:uid="{00000000-0005-0000-0000-0000E8100000}"/>
    <cellStyle name="SAPBEXexcCritical6 38 3" xfId="2864" xr:uid="{00000000-0005-0000-0000-0000E9100000}"/>
    <cellStyle name="SAPBEXexcCritical6 38 4" xfId="2865" xr:uid="{00000000-0005-0000-0000-0000EA100000}"/>
    <cellStyle name="SAPBEXexcCritical6 39" xfId="2866" xr:uid="{00000000-0005-0000-0000-0000EB100000}"/>
    <cellStyle name="SAPBEXexcCritical6 39 2" xfId="2867" xr:uid="{00000000-0005-0000-0000-0000EC100000}"/>
    <cellStyle name="SAPBEXexcCritical6 39 3" xfId="2868" xr:uid="{00000000-0005-0000-0000-0000ED100000}"/>
    <cellStyle name="SAPBEXexcCritical6 39 4" xfId="2869" xr:uid="{00000000-0005-0000-0000-0000EE100000}"/>
    <cellStyle name="SAPBEXexcCritical6 4" xfId="2870" xr:uid="{00000000-0005-0000-0000-0000EF100000}"/>
    <cellStyle name="SAPBEXexcCritical6 4 2" xfId="2871" xr:uid="{00000000-0005-0000-0000-0000F0100000}"/>
    <cellStyle name="SAPBEXexcCritical6 4 3" xfId="2872" xr:uid="{00000000-0005-0000-0000-0000F1100000}"/>
    <cellStyle name="SAPBEXexcCritical6 4 4" xfId="2873" xr:uid="{00000000-0005-0000-0000-0000F2100000}"/>
    <cellStyle name="SAPBEXexcCritical6 40" xfId="2874" xr:uid="{00000000-0005-0000-0000-0000F3100000}"/>
    <cellStyle name="SAPBEXexcCritical6 40 2" xfId="2875" xr:uid="{00000000-0005-0000-0000-0000F4100000}"/>
    <cellStyle name="SAPBEXexcCritical6 40 3" xfId="2876" xr:uid="{00000000-0005-0000-0000-0000F5100000}"/>
    <cellStyle name="SAPBEXexcCritical6 40 4" xfId="2877" xr:uid="{00000000-0005-0000-0000-0000F6100000}"/>
    <cellStyle name="SAPBEXexcCritical6 41" xfId="2878" xr:uid="{00000000-0005-0000-0000-0000F7100000}"/>
    <cellStyle name="SAPBEXexcCritical6 41 2" xfId="2879" xr:uid="{00000000-0005-0000-0000-0000F8100000}"/>
    <cellStyle name="SAPBEXexcCritical6 41 3" xfId="2880" xr:uid="{00000000-0005-0000-0000-0000F9100000}"/>
    <cellStyle name="SAPBEXexcCritical6 41 4" xfId="2881" xr:uid="{00000000-0005-0000-0000-0000FA100000}"/>
    <cellStyle name="SAPBEXexcCritical6 42" xfId="2882" xr:uid="{00000000-0005-0000-0000-0000FB100000}"/>
    <cellStyle name="SAPBEXexcCritical6 42 2" xfId="2883" xr:uid="{00000000-0005-0000-0000-0000FC100000}"/>
    <cellStyle name="SAPBEXexcCritical6 42 3" xfId="2884" xr:uid="{00000000-0005-0000-0000-0000FD100000}"/>
    <cellStyle name="SAPBEXexcCritical6 42 4" xfId="2885" xr:uid="{00000000-0005-0000-0000-0000FE100000}"/>
    <cellStyle name="SAPBEXexcCritical6 43" xfId="2886" xr:uid="{00000000-0005-0000-0000-0000FF100000}"/>
    <cellStyle name="SAPBEXexcCritical6 43 2" xfId="2887" xr:uid="{00000000-0005-0000-0000-000000110000}"/>
    <cellStyle name="SAPBEXexcCritical6 43 3" xfId="2888" xr:uid="{00000000-0005-0000-0000-000001110000}"/>
    <cellStyle name="SAPBEXexcCritical6 43 4" xfId="2889" xr:uid="{00000000-0005-0000-0000-000002110000}"/>
    <cellStyle name="SAPBEXexcCritical6 44" xfId="2890" xr:uid="{00000000-0005-0000-0000-000003110000}"/>
    <cellStyle name="SAPBEXexcCritical6 44 2" xfId="2891" xr:uid="{00000000-0005-0000-0000-000004110000}"/>
    <cellStyle name="SAPBEXexcCritical6 44 3" xfId="2892" xr:uid="{00000000-0005-0000-0000-000005110000}"/>
    <cellStyle name="SAPBEXexcCritical6 44 4" xfId="2893" xr:uid="{00000000-0005-0000-0000-000006110000}"/>
    <cellStyle name="SAPBEXexcCritical6 45" xfId="2894" xr:uid="{00000000-0005-0000-0000-000007110000}"/>
    <cellStyle name="SAPBEXexcCritical6 45 2" xfId="2895" xr:uid="{00000000-0005-0000-0000-000008110000}"/>
    <cellStyle name="SAPBEXexcCritical6 45 3" xfId="2896" xr:uid="{00000000-0005-0000-0000-000009110000}"/>
    <cellStyle name="SAPBEXexcCritical6 45 4" xfId="2897" xr:uid="{00000000-0005-0000-0000-00000A110000}"/>
    <cellStyle name="SAPBEXexcCritical6 46" xfId="2898" xr:uid="{00000000-0005-0000-0000-00000B110000}"/>
    <cellStyle name="SAPBEXexcCritical6 46 2" xfId="2899" xr:uid="{00000000-0005-0000-0000-00000C110000}"/>
    <cellStyle name="SAPBEXexcCritical6 46 3" xfId="2900" xr:uid="{00000000-0005-0000-0000-00000D110000}"/>
    <cellStyle name="SAPBEXexcCritical6 46 4" xfId="2901" xr:uid="{00000000-0005-0000-0000-00000E110000}"/>
    <cellStyle name="SAPBEXexcCritical6 47" xfId="2902" xr:uid="{00000000-0005-0000-0000-00000F110000}"/>
    <cellStyle name="SAPBEXexcCritical6 47 2" xfId="2903" xr:uid="{00000000-0005-0000-0000-000010110000}"/>
    <cellStyle name="SAPBEXexcCritical6 47 3" xfId="2904" xr:uid="{00000000-0005-0000-0000-000011110000}"/>
    <cellStyle name="SAPBEXexcCritical6 47 4" xfId="2905" xr:uid="{00000000-0005-0000-0000-000012110000}"/>
    <cellStyle name="SAPBEXexcCritical6 48" xfId="10018" xr:uid="{00000000-0005-0000-0000-000013110000}"/>
    <cellStyle name="SAPBEXexcCritical6 5" xfId="2906" xr:uid="{00000000-0005-0000-0000-000014110000}"/>
    <cellStyle name="SAPBEXexcCritical6 5 2" xfId="2907" xr:uid="{00000000-0005-0000-0000-000015110000}"/>
    <cellStyle name="SAPBEXexcCritical6 5 3" xfId="2908" xr:uid="{00000000-0005-0000-0000-000016110000}"/>
    <cellStyle name="SAPBEXexcCritical6 5 4" xfId="2909" xr:uid="{00000000-0005-0000-0000-000017110000}"/>
    <cellStyle name="SAPBEXexcCritical6 6" xfId="2910" xr:uid="{00000000-0005-0000-0000-000018110000}"/>
    <cellStyle name="SAPBEXexcCritical6 6 2" xfId="2911" xr:uid="{00000000-0005-0000-0000-000019110000}"/>
    <cellStyle name="SAPBEXexcCritical6 6 3" xfId="2912" xr:uid="{00000000-0005-0000-0000-00001A110000}"/>
    <cellStyle name="SAPBEXexcCritical6 6 4" xfId="2913" xr:uid="{00000000-0005-0000-0000-00001B110000}"/>
    <cellStyle name="SAPBEXexcCritical6 7" xfId="2914" xr:uid="{00000000-0005-0000-0000-00001C110000}"/>
    <cellStyle name="SAPBEXexcCritical6 7 2" xfId="2915" xr:uid="{00000000-0005-0000-0000-00001D110000}"/>
    <cellStyle name="SAPBEXexcCritical6 7 3" xfId="2916" xr:uid="{00000000-0005-0000-0000-00001E110000}"/>
    <cellStyle name="SAPBEXexcCritical6 7 4" xfId="2917" xr:uid="{00000000-0005-0000-0000-00001F110000}"/>
    <cellStyle name="SAPBEXexcCritical6 8" xfId="2918" xr:uid="{00000000-0005-0000-0000-000020110000}"/>
    <cellStyle name="SAPBEXexcCritical6 8 2" xfId="2919" xr:uid="{00000000-0005-0000-0000-000021110000}"/>
    <cellStyle name="SAPBEXexcCritical6 8 3" xfId="2920" xr:uid="{00000000-0005-0000-0000-000022110000}"/>
    <cellStyle name="SAPBEXexcCritical6 8 4" xfId="2921" xr:uid="{00000000-0005-0000-0000-000023110000}"/>
    <cellStyle name="SAPBEXexcCritical6 9" xfId="2922" xr:uid="{00000000-0005-0000-0000-000024110000}"/>
    <cellStyle name="SAPBEXexcCritical6 9 2" xfId="2923" xr:uid="{00000000-0005-0000-0000-000025110000}"/>
    <cellStyle name="SAPBEXexcCritical6 9 3" xfId="2924" xr:uid="{00000000-0005-0000-0000-000026110000}"/>
    <cellStyle name="SAPBEXexcCritical6 9 4" xfId="2925" xr:uid="{00000000-0005-0000-0000-000027110000}"/>
    <cellStyle name="SAPBEXexcGood1" xfId="2926" xr:uid="{00000000-0005-0000-0000-000028110000}"/>
    <cellStyle name="SAPBEXexcGood1 10" xfId="2927" xr:uid="{00000000-0005-0000-0000-000029110000}"/>
    <cellStyle name="SAPBEXexcGood1 10 2" xfId="2928" xr:uid="{00000000-0005-0000-0000-00002A110000}"/>
    <cellStyle name="SAPBEXexcGood1 10 3" xfId="2929" xr:uid="{00000000-0005-0000-0000-00002B110000}"/>
    <cellStyle name="SAPBEXexcGood1 10 4" xfId="2930" xr:uid="{00000000-0005-0000-0000-00002C110000}"/>
    <cellStyle name="SAPBEXexcGood1 11" xfId="2931" xr:uid="{00000000-0005-0000-0000-00002D110000}"/>
    <cellStyle name="SAPBEXexcGood1 11 2" xfId="2932" xr:uid="{00000000-0005-0000-0000-00002E110000}"/>
    <cellStyle name="SAPBEXexcGood1 11 3" xfId="2933" xr:uid="{00000000-0005-0000-0000-00002F110000}"/>
    <cellStyle name="SAPBEXexcGood1 11 4" xfId="2934" xr:uid="{00000000-0005-0000-0000-000030110000}"/>
    <cellStyle name="SAPBEXexcGood1 12" xfId="2935" xr:uid="{00000000-0005-0000-0000-000031110000}"/>
    <cellStyle name="SAPBEXexcGood1 12 2" xfId="2936" xr:uid="{00000000-0005-0000-0000-000032110000}"/>
    <cellStyle name="SAPBEXexcGood1 12 3" xfId="2937" xr:uid="{00000000-0005-0000-0000-000033110000}"/>
    <cellStyle name="SAPBEXexcGood1 12 4" xfId="2938" xr:uid="{00000000-0005-0000-0000-000034110000}"/>
    <cellStyle name="SAPBEXexcGood1 13" xfId="2939" xr:uid="{00000000-0005-0000-0000-000035110000}"/>
    <cellStyle name="SAPBEXexcGood1 13 2" xfId="2940" xr:uid="{00000000-0005-0000-0000-000036110000}"/>
    <cellStyle name="SAPBEXexcGood1 13 3" xfId="2941" xr:uid="{00000000-0005-0000-0000-000037110000}"/>
    <cellStyle name="SAPBEXexcGood1 13 4" xfId="2942" xr:uid="{00000000-0005-0000-0000-000038110000}"/>
    <cellStyle name="SAPBEXexcGood1 14" xfId="2943" xr:uid="{00000000-0005-0000-0000-000039110000}"/>
    <cellStyle name="SAPBEXexcGood1 14 2" xfId="2944" xr:uid="{00000000-0005-0000-0000-00003A110000}"/>
    <cellStyle name="SAPBEXexcGood1 14 3" xfId="2945" xr:uid="{00000000-0005-0000-0000-00003B110000}"/>
    <cellStyle name="SAPBEXexcGood1 14 4" xfId="2946" xr:uid="{00000000-0005-0000-0000-00003C110000}"/>
    <cellStyle name="SAPBEXexcGood1 15" xfId="2947" xr:uid="{00000000-0005-0000-0000-00003D110000}"/>
    <cellStyle name="SAPBEXexcGood1 15 2" xfId="2948" xr:uid="{00000000-0005-0000-0000-00003E110000}"/>
    <cellStyle name="SAPBEXexcGood1 15 3" xfId="2949" xr:uid="{00000000-0005-0000-0000-00003F110000}"/>
    <cellStyle name="SAPBEXexcGood1 15 4" xfId="2950" xr:uid="{00000000-0005-0000-0000-000040110000}"/>
    <cellStyle name="SAPBEXexcGood1 16" xfId="2951" xr:uid="{00000000-0005-0000-0000-000041110000}"/>
    <cellStyle name="SAPBEXexcGood1 16 2" xfId="2952" xr:uid="{00000000-0005-0000-0000-000042110000}"/>
    <cellStyle name="SAPBEXexcGood1 16 3" xfId="2953" xr:uid="{00000000-0005-0000-0000-000043110000}"/>
    <cellStyle name="SAPBEXexcGood1 16 4" xfId="2954" xr:uid="{00000000-0005-0000-0000-000044110000}"/>
    <cellStyle name="SAPBEXexcGood1 17" xfId="2955" xr:uid="{00000000-0005-0000-0000-000045110000}"/>
    <cellStyle name="SAPBEXexcGood1 17 2" xfId="2956" xr:uid="{00000000-0005-0000-0000-000046110000}"/>
    <cellStyle name="SAPBEXexcGood1 17 3" xfId="2957" xr:uid="{00000000-0005-0000-0000-000047110000}"/>
    <cellStyle name="SAPBEXexcGood1 17 4" xfId="2958" xr:uid="{00000000-0005-0000-0000-000048110000}"/>
    <cellStyle name="SAPBEXexcGood1 18" xfId="2959" xr:uid="{00000000-0005-0000-0000-000049110000}"/>
    <cellStyle name="SAPBEXexcGood1 18 2" xfId="2960" xr:uid="{00000000-0005-0000-0000-00004A110000}"/>
    <cellStyle name="SAPBEXexcGood1 18 3" xfId="2961" xr:uid="{00000000-0005-0000-0000-00004B110000}"/>
    <cellStyle name="SAPBEXexcGood1 18 4" xfId="2962" xr:uid="{00000000-0005-0000-0000-00004C110000}"/>
    <cellStyle name="SAPBEXexcGood1 19" xfId="2963" xr:uid="{00000000-0005-0000-0000-00004D110000}"/>
    <cellStyle name="SAPBEXexcGood1 19 2" xfId="2964" xr:uid="{00000000-0005-0000-0000-00004E110000}"/>
    <cellStyle name="SAPBEXexcGood1 19 3" xfId="2965" xr:uid="{00000000-0005-0000-0000-00004F110000}"/>
    <cellStyle name="SAPBEXexcGood1 19 4" xfId="2966" xr:uid="{00000000-0005-0000-0000-000050110000}"/>
    <cellStyle name="SAPBEXexcGood1 2" xfId="2967" xr:uid="{00000000-0005-0000-0000-000051110000}"/>
    <cellStyle name="SAPBEXexcGood1 2 2" xfId="2968" xr:uid="{00000000-0005-0000-0000-000052110000}"/>
    <cellStyle name="SAPBEXexcGood1 2 3" xfId="2969" xr:uid="{00000000-0005-0000-0000-000053110000}"/>
    <cellStyle name="SAPBEXexcGood1 2 4" xfId="2970" xr:uid="{00000000-0005-0000-0000-000054110000}"/>
    <cellStyle name="SAPBEXexcGood1 20" xfId="2971" xr:uid="{00000000-0005-0000-0000-000055110000}"/>
    <cellStyle name="SAPBEXexcGood1 20 2" xfId="2972" xr:uid="{00000000-0005-0000-0000-000056110000}"/>
    <cellStyle name="SAPBEXexcGood1 20 3" xfId="2973" xr:uid="{00000000-0005-0000-0000-000057110000}"/>
    <cellStyle name="SAPBEXexcGood1 20 4" xfId="2974" xr:uid="{00000000-0005-0000-0000-000058110000}"/>
    <cellStyle name="SAPBEXexcGood1 21" xfId="2975" xr:uid="{00000000-0005-0000-0000-000059110000}"/>
    <cellStyle name="SAPBEXexcGood1 21 2" xfId="2976" xr:uid="{00000000-0005-0000-0000-00005A110000}"/>
    <cellStyle name="SAPBEXexcGood1 21 3" xfId="2977" xr:uid="{00000000-0005-0000-0000-00005B110000}"/>
    <cellStyle name="SAPBEXexcGood1 21 4" xfId="2978" xr:uid="{00000000-0005-0000-0000-00005C110000}"/>
    <cellStyle name="SAPBEXexcGood1 22" xfId="2979" xr:uid="{00000000-0005-0000-0000-00005D110000}"/>
    <cellStyle name="SAPBEXexcGood1 22 2" xfId="2980" xr:uid="{00000000-0005-0000-0000-00005E110000}"/>
    <cellStyle name="SAPBEXexcGood1 22 3" xfId="2981" xr:uid="{00000000-0005-0000-0000-00005F110000}"/>
    <cellStyle name="SAPBEXexcGood1 22 4" xfId="2982" xr:uid="{00000000-0005-0000-0000-000060110000}"/>
    <cellStyle name="SAPBEXexcGood1 23" xfId="2983" xr:uid="{00000000-0005-0000-0000-000061110000}"/>
    <cellStyle name="SAPBEXexcGood1 23 2" xfId="2984" xr:uid="{00000000-0005-0000-0000-000062110000}"/>
    <cellStyle name="SAPBEXexcGood1 23 3" xfId="2985" xr:uid="{00000000-0005-0000-0000-000063110000}"/>
    <cellStyle name="SAPBEXexcGood1 23 4" xfId="2986" xr:uid="{00000000-0005-0000-0000-000064110000}"/>
    <cellStyle name="SAPBEXexcGood1 24" xfId="2987" xr:uid="{00000000-0005-0000-0000-000065110000}"/>
    <cellStyle name="SAPBEXexcGood1 24 2" xfId="2988" xr:uid="{00000000-0005-0000-0000-000066110000}"/>
    <cellStyle name="SAPBEXexcGood1 24 3" xfId="2989" xr:uid="{00000000-0005-0000-0000-000067110000}"/>
    <cellStyle name="SAPBEXexcGood1 24 4" xfId="2990" xr:uid="{00000000-0005-0000-0000-000068110000}"/>
    <cellStyle name="SAPBEXexcGood1 25" xfId="2991" xr:uid="{00000000-0005-0000-0000-000069110000}"/>
    <cellStyle name="SAPBEXexcGood1 25 2" xfId="2992" xr:uid="{00000000-0005-0000-0000-00006A110000}"/>
    <cellStyle name="SAPBEXexcGood1 25 3" xfId="2993" xr:uid="{00000000-0005-0000-0000-00006B110000}"/>
    <cellStyle name="SAPBEXexcGood1 25 4" xfId="2994" xr:uid="{00000000-0005-0000-0000-00006C110000}"/>
    <cellStyle name="SAPBEXexcGood1 26" xfId="2995" xr:uid="{00000000-0005-0000-0000-00006D110000}"/>
    <cellStyle name="SAPBEXexcGood1 26 2" xfId="2996" xr:uid="{00000000-0005-0000-0000-00006E110000}"/>
    <cellStyle name="SAPBEXexcGood1 26 3" xfId="2997" xr:uid="{00000000-0005-0000-0000-00006F110000}"/>
    <cellStyle name="SAPBEXexcGood1 26 4" xfId="2998" xr:uid="{00000000-0005-0000-0000-000070110000}"/>
    <cellStyle name="SAPBEXexcGood1 27" xfId="2999" xr:uid="{00000000-0005-0000-0000-000071110000}"/>
    <cellStyle name="SAPBEXexcGood1 27 2" xfId="3000" xr:uid="{00000000-0005-0000-0000-000072110000}"/>
    <cellStyle name="SAPBEXexcGood1 27 3" xfId="3001" xr:uid="{00000000-0005-0000-0000-000073110000}"/>
    <cellStyle name="SAPBEXexcGood1 27 4" xfId="3002" xr:uid="{00000000-0005-0000-0000-000074110000}"/>
    <cellStyle name="SAPBEXexcGood1 28" xfId="3003" xr:uid="{00000000-0005-0000-0000-000075110000}"/>
    <cellStyle name="SAPBEXexcGood1 28 2" xfId="3004" xr:uid="{00000000-0005-0000-0000-000076110000}"/>
    <cellStyle name="SAPBEXexcGood1 28 3" xfId="3005" xr:uid="{00000000-0005-0000-0000-000077110000}"/>
    <cellStyle name="SAPBEXexcGood1 28 4" xfId="3006" xr:uid="{00000000-0005-0000-0000-000078110000}"/>
    <cellStyle name="SAPBEXexcGood1 29" xfId="3007" xr:uid="{00000000-0005-0000-0000-000079110000}"/>
    <cellStyle name="SAPBEXexcGood1 29 2" xfId="3008" xr:uid="{00000000-0005-0000-0000-00007A110000}"/>
    <cellStyle name="SAPBEXexcGood1 29 3" xfId="3009" xr:uid="{00000000-0005-0000-0000-00007B110000}"/>
    <cellStyle name="SAPBEXexcGood1 29 4" xfId="3010" xr:uid="{00000000-0005-0000-0000-00007C110000}"/>
    <cellStyle name="SAPBEXexcGood1 3" xfId="3011" xr:uid="{00000000-0005-0000-0000-00007D110000}"/>
    <cellStyle name="SAPBEXexcGood1 3 2" xfId="3012" xr:uid="{00000000-0005-0000-0000-00007E110000}"/>
    <cellStyle name="SAPBEXexcGood1 3 3" xfId="3013" xr:uid="{00000000-0005-0000-0000-00007F110000}"/>
    <cellStyle name="SAPBEXexcGood1 3 4" xfId="3014" xr:uid="{00000000-0005-0000-0000-000080110000}"/>
    <cellStyle name="SAPBEXexcGood1 30" xfId="3015" xr:uid="{00000000-0005-0000-0000-000081110000}"/>
    <cellStyle name="SAPBEXexcGood1 30 2" xfId="3016" xr:uid="{00000000-0005-0000-0000-000082110000}"/>
    <cellStyle name="SAPBEXexcGood1 30 3" xfId="3017" xr:uid="{00000000-0005-0000-0000-000083110000}"/>
    <cellStyle name="SAPBEXexcGood1 30 4" xfId="3018" xr:uid="{00000000-0005-0000-0000-000084110000}"/>
    <cellStyle name="SAPBEXexcGood1 31" xfId="3019" xr:uid="{00000000-0005-0000-0000-000085110000}"/>
    <cellStyle name="SAPBEXexcGood1 31 2" xfId="3020" xr:uid="{00000000-0005-0000-0000-000086110000}"/>
    <cellStyle name="SAPBEXexcGood1 31 3" xfId="3021" xr:uid="{00000000-0005-0000-0000-000087110000}"/>
    <cellStyle name="SAPBEXexcGood1 31 4" xfId="3022" xr:uid="{00000000-0005-0000-0000-000088110000}"/>
    <cellStyle name="SAPBEXexcGood1 32" xfId="3023" xr:uid="{00000000-0005-0000-0000-000089110000}"/>
    <cellStyle name="SAPBEXexcGood1 32 2" xfId="3024" xr:uid="{00000000-0005-0000-0000-00008A110000}"/>
    <cellStyle name="SAPBEXexcGood1 32 3" xfId="3025" xr:uid="{00000000-0005-0000-0000-00008B110000}"/>
    <cellStyle name="SAPBEXexcGood1 32 4" xfId="3026" xr:uid="{00000000-0005-0000-0000-00008C110000}"/>
    <cellStyle name="SAPBEXexcGood1 33" xfId="3027" xr:uid="{00000000-0005-0000-0000-00008D110000}"/>
    <cellStyle name="SAPBEXexcGood1 33 2" xfId="3028" xr:uid="{00000000-0005-0000-0000-00008E110000}"/>
    <cellStyle name="SAPBEXexcGood1 33 3" xfId="3029" xr:uid="{00000000-0005-0000-0000-00008F110000}"/>
    <cellStyle name="SAPBEXexcGood1 33 4" xfId="3030" xr:uid="{00000000-0005-0000-0000-000090110000}"/>
    <cellStyle name="SAPBEXexcGood1 34" xfId="3031" xr:uid="{00000000-0005-0000-0000-000091110000}"/>
    <cellStyle name="SAPBEXexcGood1 34 2" xfId="3032" xr:uid="{00000000-0005-0000-0000-000092110000}"/>
    <cellStyle name="SAPBEXexcGood1 34 3" xfId="3033" xr:uid="{00000000-0005-0000-0000-000093110000}"/>
    <cellStyle name="SAPBEXexcGood1 34 4" xfId="3034" xr:uid="{00000000-0005-0000-0000-000094110000}"/>
    <cellStyle name="SAPBEXexcGood1 35" xfId="3035" xr:uid="{00000000-0005-0000-0000-000095110000}"/>
    <cellStyle name="SAPBEXexcGood1 35 2" xfId="3036" xr:uid="{00000000-0005-0000-0000-000096110000}"/>
    <cellStyle name="SAPBEXexcGood1 35 3" xfId="3037" xr:uid="{00000000-0005-0000-0000-000097110000}"/>
    <cellStyle name="SAPBEXexcGood1 35 4" xfId="3038" xr:uid="{00000000-0005-0000-0000-000098110000}"/>
    <cellStyle name="SAPBEXexcGood1 36" xfId="3039" xr:uid="{00000000-0005-0000-0000-000099110000}"/>
    <cellStyle name="SAPBEXexcGood1 36 2" xfId="3040" xr:uid="{00000000-0005-0000-0000-00009A110000}"/>
    <cellStyle name="SAPBEXexcGood1 36 3" xfId="3041" xr:uid="{00000000-0005-0000-0000-00009B110000}"/>
    <cellStyle name="SAPBEXexcGood1 36 4" xfId="3042" xr:uid="{00000000-0005-0000-0000-00009C110000}"/>
    <cellStyle name="SAPBEXexcGood1 37" xfId="3043" xr:uid="{00000000-0005-0000-0000-00009D110000}"/>
    <cellStyle name="SAPBEXexcGood1 37 2" xfId="3044" xr:uid="{00000000-0005-0000-0000-00009E110000}"/>
    <cellStyle name="SAPBEXexcGood1 37 3" xfId="3045" xr:uid="{00000000-0005-0000-0000-00009F110000}"/>
    <cellStyle name="SAPBEXexcGood1 37 4" xfId="3046" xr:uid="{00000000-0005-0000-0000-0000A0110000}"/>
    <cellStyle name="SAPBEXexcGood1 38" xfId="3047" xr:uid="{00000000-0005-0000-0000-0000A1110000}"/>
    <cellStyle name="SAPBEXexcGood1 38 2" xfId="3048" xr:uid="{00000000-0005-0000-0000-0000A2110000}"/>
    <cellStyle name="SAPBEXexcGood1 38 3" xfId="3049" xr:uid="{00000000-0005-0000-0000-0000A3110000}"/>
    <cellStyle name="SAPBEXexcGood1 38 4" xfId="3050" xr:uid="{00000000-0005-0000-0000-0000A4110000}"/>
    <cellStyle name="SAPBEXexcGood1 39" xfId="3051" xr:uid="{00000000-0005-0000-0000-0000A5110000}"/>
    <cellStyle name="SAPBEXexcGood1 39 2" xfId="3052" xr:uid="{00000000-0005-0000-0000-0000A6110000}"/>
    <cellStyle name="SAPBEXexcGood1 39 3" xfId="3053" xr:uid="{00000000-0005-0000-0000-0000A7110000}"/>
    <cellStyle name="SAPBEXexcGood1 39 4" xfId="3054" xr:uid="{00000000-0005-0000-0000-0000A8110000}"/>
    <cellStyle name="SAPBEXexcGood1 4" xfId="3055" xr:uid="{00000000-0005-0000-0000-0000A9110000}"/>
    <cellStyle name="SAPBEXexcGood1 4 2" xfId="3056" xr:uid="{00000000-0005-0000-0000-0000AA110000}"/>
    <cellStyle name="SAPBEXexcGood1 4 3" xfId="3057" xr:uid="{00000000-0005-0000-0000-0000AB110000}"/>
    <cellStyle name="SAPBEXexcGood1 4 4" xfId="3058" xr:uid="{00000000-0005-0000-0000-0000AC110000}"/>
    <cellStyle name="SAPBEXexcGood1 40" xfId="3059" xr:uid="{00000000-0005-0000-0000-0000AD110000}"/>
    <cellStyle name="SAPBEXexcGood1 40 2" xfId="3060" xr:uid="{00000000-0005-0000-0000-0000AE110000}"/>
    <cellStyle name="SAPBEXexcGood1 40 3" xfId="3061" xr:uid="{00000000-0005-0000-0000-0000AF110000}"/>
    <cellStyle name="SAPBEXexcGood1 40 4" xfId="3062" xr:uid="{00000000-0005-0000-0000-0000B0110000}"/>
    <cellStyle name="SAPBEXexcGood1 41" xfId="3063" xr:uid="{00000000-0005-0000-0000-0000B1110000}"/>
    <cellStyle name="SAPBEXexcGood1 41 2" xfId="3064" xr:uid="{00000000-0005-0000-0000-0000B2110000}"/>
    <cellStyle name="SAPBEXexcGood1 41 3" xfId="3065" xr:uid="{00000000-0005-0000-0000-0000B3110000}"/>
    <cellStyle name="SAPBEXexcGood1 41 4" xfId="3066" xr:uid="{00000000-0005-0000-0000-0000B4110000}"/>
    <cellStyle name="SAPBEXexcGood1 42" xfId="3067" xr:uid="{00000000-0005-0000-0000-0000B5110000}"/>
    <cellStyle name="SAPBEXexcGood1 42 2" xfId="3068" xr:uid="{00000000-0005-0000-0000-0000B6110000}"/>
    <cellStyle name="SAPBEXexcGood1 42 3" xfId="3069" xr:uid="{00000000-0005-0000-0000-0000B7110000}"/>
    <cellStyle name="SAPBEXexcGood1 42 4" xfId="3070" xr:uid="{00000000-0005-0000-0000-0000B8110000}"/>
    <cellStyle name="SAPBEXexcGood1 43" xfId="3071" xr:uid="{00000000-0005-0000-0000-0000B9110000}"/>
    <cellStyle name="SAPBEXexcGood1 43 2" xfId="3072" xr:uid="{00000000-0005-0000-0000-0000BA110000}"/>
    <cellStyle name="SAPBEXexcGood1 43 3" xfId="3073" xr:uid="{00000000-0005-0000-0000-0000BB110000}"/>
    <cellStyle name="SAPBEXexcGood1 43 4" xfId="3074" xr:uid="{00000000-0005-0000-0000-0000BC110000}"/>
    <cellStyle name="SAPBEXexcGood1 44" xfId="3075" xr:uid="{00000000-0005-0000-0000-0000BD110000}"/>
    <cellStyle name="SAPBEXexcGood1 44 2" xfId="3076" xr:uid="{00000000-0005-0000-0000-0000BE110000}"/>
    <cellStyle name="SAPBEXexcGood1 44 3" xfId="3077" xr:uid="{00000000-0005-0000-0000-0000BF110000}"/>
    <cellStyle name="SAPBEXexcGood1 44 4" xfId="3078" xr:uid="{00000000-0005-0000-0000-0000C0110000}"/>
    <cellStyle name="SAPBEXexcGood1 45" xfId="3079" xr:uid="{00000000-0005-0000-0000-0000C1110000}"/>
    <cellStyle name="SAPBEXexcGood1 45 2" xfId="3080" xr:uid="{00000000-0005-0000-0000-0000C2110000}"/>
    <cellStyle name="SAPBEXexcGood1 45 3" xfId="3081" xr:uid="{00000000-0005-0000-0000-0000C3110000}"/>
    <cellStyle name="SAPBEXexcGood1 45 4" xfId="3082" xr:uid="{00000000-0005-0000-0000-0000C4110000}"/>
    <cellStyle name="SAPBEXexcGood1 46" xfId="3083" xr:uid="{00000000-0005-0000-0000-0000C5110000}"/>
    <cellStyle name="SAPBEXexcGood1 46 2" xfId="3084" xr:uid="{00000000-0005-0000-0000-0000C6110000}"/>
    <cellStyle name="SAPBEXexcGood1 46 3" xfId="3085" xr:uid="{00000000-0005-0000-0000-0000C7110000}"/>
    <cellStyle name="SAPBEXexcGood1 46 4" xfId="3086" xr:uid="{00000000-0005-0000-0000-0000C8110000}"/>
    <cellStyle name="SAPBEXexcGood1 47" xfId="3087" xr:uid="{00000000-0005-0000-0000-0000C9110000}"/>
    <cellStyle name="SAPBEXexcGood1 47 2" xfId="3088" xr:uid="{00000000-0005-0000-0000-0000CA110000}"/>
    <cellStyle name="SAPBEXexcGood1 47 3" xfId="3089" xr:uid="{00000000-0005-0000-0000-0000CB110000}"/>
    <cellStyle name="SAPBEXexcGood1 47 4" xfId="3090" xr:uid="{00000000-0005-0000-0000-0000CC110000}"/>
    <cellStyle name="SAPBEXexcGood1 48" xfId="10019" xr:uid="{00000000-0005-0000-0000-0000CD110000}"/>
    <cellStyle name="SAPBEXexcGood1 5" xfId="3091" xr:uid="{00000000-0005-0000-0000-0000CE110000}"/>
    <cellStyle name="SAPBEXexcGood1 5 2" xfId="3092" xr:uid="{00000000-0005-0000-0000-0000CF110000}"/>
    <cellStyle name="SAPBEXexcGood1 5 3" xfId="3093" xr:uid="{00000000-0005-0000-0000-0000D0110000}"/>
    <cellStyle name="SAPBEXexcGood1 5 4" xfId="3094" xr:uid="{00000000-0005-0000-0000-0000D1110000}"/>
    <cellStyle name="SAPBEXexcGood1 6" xfId="3095" xr:uid="{00000000-0005-0000-0000-0000D2110000}"/>
    <cellStyle name="SAPBEXexcGood1 6 2" xfId="3096" xr:uid="{00000000-0005-0000-0000-0000D3110000}"/>
    <cellStyle name="SAPBEXexcGood1 6 3" xfId="3097" xr:uid="{00000000-0005-0000-0000-0000D4110000}"/>
    <cellStyle name="SAPBEXexcGood1 6 4" xfId="3098" xr:uid="{00000000-0005-0000-0000-0000D5110000}"/>
    <cellStyle name="SAPBEXexcGood1 7" xfId="3099" xr:uid="{00000000-0005-0000-0000-0000D6110000}"/>
    <cellStyle name="SAPBEXexcGood1 7 2" xfId="3100" xr:uid="{00000000-0005-0000-0000-0000D7110000}"/>
    <cellStyle name="SAPBEXexcGood1 7 3" xfId="3101" xr:uid="{00000000-0005-0000-0000-0000D8110000}"/>
    <cellStyle name="SAPBEXexcGood1 7 4" xfId="3102" xr:uid="{00000000-0005-0000-0000-0000D9110000}"/>
    <cellStyle name="SAPBEXexcGood1 8" xfId="3103" xr:uid="{00000000-0005-0000-0000-0000DA110000}"/>
    <cellStyle name="SAPBEXexcGood1 8 2" xfId="3104" xr:uid="{00000000-0005-0000-0000-0000DB110000}"/>
    <cellStyle name="SAPBEXexcGood1 8 3" xfId="3105" xr:uid="{00000000-0005-0000-0000-0000DC110000}"/>
    <cellStyle name="SAPBEXexcGood1 8 4" xfId="3106" xr:uid="{00000000-0005-0000-0000-0000DD110000}"/>
    <cellStyle name="SAPBEXexcGood1 9" xfId="3107" xr:uid="{00000000-0005-0000-0000-0000DE110000}"/>
    <cellStyle name="SAPBEXexcGood1 9 2" xfId="3108" xr:uid="{00000000-0005-0000-0000-0000DF110000}"/>
    <cellStyle name="SAPBEXexcGood1 9 3" xfId="3109" xr:uid="{00000000-0005-0000-0000-0000E0110000}"/>
    <cellStyle name="SAPBEXexcGood1 9 4" xfId="3110" xr:uid="{00000000-0005-0000-0000-0000E1110000}"/>
    <cellStyle name="SAPBEXexcGood2" xfId="3111" xr:uid="{00000000-0005-0000-0000-0000E2110000}"/>
    <cellStyle name="SAPBEXexcGood2 10" xfId="3112" xr:uid="{00000000-0005-0000-0000-0000E3110000}"/>
    <cellStyle name="SAPBEXexcGood2 10 2" xfId="3113" xr:uid="{00000000-0005-0000-0000-0000E4110000}"/>
    <cellStyle name="SAPBEXexcGood2 10 3" xfId="3114" xr:uid="{00000000-0005-0000-0000-0000E5110000}"/>
    <cellStyle name="SAPBEXexcGood2 10 4" xfId="3115" xr:uid="{00000000-0005-0000-0000-0000E6110000}"/>
    <cellStyle name="SAPBEXexcGood2 11" xfId="3116" xr:uid="{00000000-0005-0000-0000-0000E7110000}"/>
    <cellStyle name="SAPBEXexcGood2 11 2" xfId="3117" xr:uid="{00000000-0005-0000-0000-0000E8110000}"/>
    <cellStyle name="SAPBEXexcGood2 11 3" xfId="3118" xr:uid="{00000000-0005-0000-0000-0000E9110000}"/>
    <cellStyle name="SAPBEXexcGood2 11 4" xfId="3119" xr:uid="{00000000-0005-0000-0000-0000EA110000}"/>
    <cellStyle name="SAPBEXexcGood2 12" xfId="3120" xr:uid="{00000000-0005-0000-0000-0000EB110000}"/>
    <cellStyle name="SAPBEXexcGood2 12 2" xfId="3121" xr:uid="{00000000-0005-0000-0000-0000EC110000}"/>
    <cellStyle name="SAPBEXexcGood2 12 3" xfId="3122" xr:uid="{00000000-0005-0000-0000-0000ED110000}"/>
    <cellStyle name="SAPBEXexcGood2 12 4" xfId="3123" xr:uid="{00000000-0005-0000-0000-0000EE110000}"/>
    <cellStyle name="SAPBEXexcGood2 13" xfId="3124" xr:uid="{00000000-0005-0000-0000-0000EF110000}"/>
    <cellStyle name="SAPBEXexcGood2 13 2" xfId="3125" xr:uid="{00000000-0005-0000-0000-0000F0110000}"/>
    <cellStyle name="SAPBEXexcGood2 13 3" xfId="3126" xr:uid="{00000000-0005-0000-0000-0000F1110000}"/>
    <cellStyle name="SAPBEXexcGood2 13 4" xfId="3127" xr:uid="{00000000-0005-0000-0000-0000F2110000}"/>
    <cellStyle name="SAPBEXexcGood2 14" xfId="3128" xr:uid="{00000000-0005-0000-0000-0000F3110000}"/>
    <cellStyle name="SAPBEXexcGood2 14 2" xfId="3129" xr:uid="{00000000-0005-0000-0000-0000F4110000}"/>
    <cellStyle name="SAPBEXexcGood2 14 3" xfId="3130" xr:uid="{00000000-0005-0000-0000-0000F5110000}"/>
    <cellStyle name="SAPBEXexcGood2 14 4" xfId="3131" xr:uid="{00000000-0005-0000-0000-0000F6110000}"/>
    <cellStyle name="SAPBEXexcGood2 15" xfId="3132" xr:uid="{00000000-0005-0000-0000-0000F7110000}"/>
    <cellStyle name="SAPBEXexcGood2 15 2" xfId="3133" xr:uid="{00000000-0005-0000-0000-0000F8110000}"/>
    <cellStyle name="SAPBEXexcGood2 15 3" xfId="3134" xr:uid="{00000000-0005-0000-0000-0000F9110000}"/>
    <cellStyle name="SAPBEXexcGood2 15 4" xfId="3135" xr:uid="{00000000-0005-0000-0000-0000FA110000}"/>
    <cellStyle name="SAPBEXexcGood2 16" xfId="3136" xr:uid="{00000000-0005-0000-0000-0000FB110000}"/>
    <cellStyle name="SAPBEXexcGood2 16 2" xfId="3137" xr:uid="{00000000-0005-0000-0000-0000FC110000}"/>
    <cellStyle name="SAPBEXexcGood2 16 3" xfId="3138" xr:uid="{00000000-0005-0000-0000-0000FD110000}"/>
    <cellStyle name="SAPBEXexcGood2 16 4" xfId="3139" xr:uid="{00000000-0005-0000-0000-0000FE110000}"/>
    <cellStyle name="SAPBEXexcGood2 17" xfId="3140" xr:uid="{00000000-0005-0000-0000-0000FF110000}"/>
    <cellStyle name="SAPBEXexcGood2 17 2" xfId="3141" xr:uid="{00000000-0005-0000-0000-000000120000}"/>
    <cellStyle name="SAPBEXexcGood2 17 3" xfId="3142" xr:uid="{00000000-0005-0000-0000-000001120000}"/>
    <cellStyle name="SAPBEXexcGood2 17 4" xfId="3143" xr:uid="{00000000-0005-0000-0000-000002120000}"/>
    <cellStyle name="SAPBEXexcGood2 18" xfId="3144" xr:uid="{00000000-0005-0000-0000-000003120000}"/>
    <cellStyle name="SAPBEXexcGood2 18 2" xfId="3145" xr:uid="{00000000-0005-0000-0000-000004120000}"/>
    <cellStyle name="SAPBEXexcGood2 18 3" xfId="3146" xr:uid="{00000000-0005-0000-0000-000005120000}"/>
    <cellStyle name="SAPBEXexcGood2 18 4" xfId="3147" xr:uid="{00000000-0005-0000-0000-000006120000}"/>
    <cellStyle name="SAPBEXexcGood2 19" xfId="3148" xr:uid="{00000000-0005-0000-0000-000007120000}"/>
    <cellStyle name="SAPBEXexcGood2 19 2" xfId="3149" xr:uid="{00000000-0005-0000-0000-000008120000}"/>
    <cellStyle name="SAPBEXexcGood2 19 3" xfId="3150" xr:uid="{00000000-0005-0000-0000-000009120000}"/>
    <cellStyle name="SAPBEXexcGood2 19 4" xfId="3151" xr:uid="{00000000-0005-0000-0000-00000A120000}"/>
    <cellStyle name="SAPBEXexcGood2 2" xfId="3152" xr:uid="{00000000-0005-0000-0000-00000B120000}"/>
    <cellStyle name="SAPBEXexcGood2 2 2" xfId="3153" xr:uid="{00000000-0005-0000-0000-00000C120000}"/>
    <cellStyle name="SAPBEXexcGood2 2 3" xfId="3154" xr:uid="{00000000-0005-0000-0000-00000D120000}"/>
    <cellStyle name="SAPBEXexcGood2 2 4" xfId="3155" xr:uid="{00000000-0005-0000-0000-00000E120000}"/>
    <cellStyle name="SAPBEXexcGood2 20" xfId="3156" xr:uid="{00000000-0005-0000-0000-00000F120000}"/>
    <cellStyle name="SAPBEXexcGood2 20 2" xfId="3157" xr:uid="{00000000-0005-0000-0000-000010120000}"/>
    <cellStyle name="SAPBEXexcGood2 20 3" xfId="3158" xr:uid="{00000000-0005-0000-0000-000011120000}"/>
    <cellStyle name="SAPBEXexcGood2 20 4" xfId="3159" xr:uid="{00000000-0005-0000-0000-000012120000}"/>
    <cellStyle name="SAPBEXexcGood2 21" xfId="3160" xr:uid="{00000000-0005-0000-0000-000013120000}"/>
    <cellStyle name="SAPBEXexcGood2 21 2" xfId="3161" xr:uid="{00000000-0005-0000-0000-000014120000}"/>
    <cellStyle name="SAPBEXexcGood2 21 3" xfId="3162" xr:uid="{00000000-0005-0000-0000-000015120000}"/>
    <cellStyle name="SAPBEXexcGood2 21 4" xfId="3163" xr:uid="{00000000-0005-0000-0000-000016120000}"/>
    <cellStyle name="SAPBEXexcGood2 22" xfId="3164" xr:uid="{00000000-0005-0000-0000-000017120000}"/>
    <cellStyle name="SAPBEXexcGood2 22 2" xfId="3165" xr:uid="{00000000-0005-0000-0000-000018120000}"/>
    <cellStyle name="SAPBEXexcGood2 22 3" xfId="3166" xr:uid="{00000000-0005-0000-0000-000019120000}"/>
    <cellStyle name="SAPBEXexcGood2 22 4" xfId="3167" xr:uid="{00000000-0005-0000-0000-00001A120000}"/>
    <cellStyle name="SAPBEXexcGood2 23" xfId="3168" xr:uid="{00000000-0005-0000-0000-00001B120000}"/>
    <cellStyle name="SAPBEXexcGood2 23 2" xfId="3169" xr:uid="{00000000-0005-0000-0000-00001C120000}"/>
    <cellStyle name="SAPBEXexcGood2 23 3" xfId="3170" xr:uid="{00000000-0005-0000-0000-00001D120000}"/>
    <cellStyle name="SAPBEXexcGood2 23 4" xfId="3171" xr:uid="{00000000-0005-0000-0000-00001E120000}"/>
    <cellStyle name="SAPBEXexcGood2 24" xfId="3172" xr:uid="{00000000-0005-0000-0000-00001F120000}"/>
    <cellStyle name="SAPBEXexcGood2 24 2" xfId="3173" xr:uid="{00000000-0005-0000-0000-000020120000}"/>
    <cellStyle name="SAPBEXexcGood2 24 3" xfId="3174" xr:uid="{00000000-0005-0000-0000-000021120000}"/>
    <cellStyle name="SAPBEXexcGood2 24 4" xfId="3175" xr:uid="{00000000-0005-0000-0000-000022120000}"/>
    <cellStyle name="SAPBEXexcGood2 25" xfId="3176" xr:uid="{00000000-0005-0000-0000-000023120000}"/>
    <cellStyle name="SAPBEXexcGood2 25 2" xfId="3177" xr:uid="{00000000-0005-0000-0000-000024120000}"/>
    <cellStyle name="SAPBEXexcGood2 25 3" xfId="3178" xr:uid="{00000000-0005-0000-0000-000025120000}"/>
    <cellStyle name="SAPBEXexcGood2 25 4" xfId="3179" xr:uid="{00000000-0005-0000-0000-000026120000}"/>
    <cellStyle name="SAPBEXexcGood2 26" xfId="3180" xr:uid="{00000000-0005-0000-0000-000027120000}"/>
    <cellStyle name="SAPBEXexcGood2 26 2" xfId="3181" xr:uid="{00000000-0005-0000-0000-000028120000}"/>
    <cellStyle name="SAPBEXexcGood2 26 3" xfId="3182" xr:uid="{00000000-0005-0000-0000-000029120000}"/>
    <cellStyle name="SAPBEXexcGood2 26 4" xfId="3183" xr:uid="{00000000-0005-0000-0000-00002A120000}"/>
    <cellStyle name="SAPBEXexcGood2 27" xfId="3184" xr:uid="{00000000-0005-0000-0000-00002B120000}"/>
    <cellStyle name="SAPBEXexcGood2 27 2" xfId="3185" xr:uid="{00000000-0005-0000-0000-00002C120000}"/>
    <cellStyle name="SAPBEXexcGood2 27 3" xfId="3186" xr:uid="{00000000-0005-0000-0000-00002D120000}"/>
    <cellStyle name="SAPBEXexcGood2 27 4" xfId="3187" xr:uid="{00000000-0005-0000-0000-00002E120000}"/>
    <cellStyle name="SAPBEXexcGood2 28" xfId="3188" xr:uid="{00000000-0005-0000-0000-00002F120000}"/>
    <cellStyle name="SAPBEXexcGood2 28 2" xfId="3189" xr:uid="{00000000-0005-0000-0000-000030120000}"/>
    <cellStyle name="SAPBEXexcGood2 28 3" xfId="3190" xr:uid="{00000000-0005-0000-0000-000031120000}"/>
    <cellStyle name="SAPBEXexcGood2 28 4" xfId="3191" xr:uid="{00000000-0005-0000-0000-000032120000}"/>
    <cellStyle name="SAPBEXexcGood2 29" xfId="3192" xr:uid="{00000000-0005-0000-0000-000033120000}"/>
    <cellStyle name="SAPBEXexcGood2 29 2" xfId="3193" xr:uid="{00000000-0005-0000-0000-000034120000}"/>
    <cellStyle name="SAPBEXexcGood2 29 3" xfId="3194" xr:uid="{00000000-0005-0000-0000-000035120000}"/>
    <cellStyle name="SAPBEXexcGood2 29 4" xfId="3195" xr:uid="{00000000-0005-0000-0000-000036120000}"/>
    <cellStyle name="SAPBEXexcGood2 3" xfId="3196" xr:uid="{00000000-0005-0000-0000-000037120000}"/>
    <cellStyle name="SAPBEXexcGood2 3 2" xfId="3197" xr:uid="{00000000-0005-0000-0000-000038120000}"/>
    <cellStyle name="SAPBEXexcGood2 3 3" xfId="3198" xr:uid="{00000000-0005-0000-0000-000039120000}"/>
    <cellStyle name="SAPBEXexcGood2 3 4" xfId="3199" xr:uid="{00000000-0005-0000-0000-00003A120000}"/>
    <cellStyle name="SAPBEXexcGood2 30" xfId="3200" xr:uid="{00000000-0005-0000-0000-00003B120000}"/>
    <cellStyle name="SAPBEXexcGood2 30 2" xfId="3201" xr:uid="{00000000-0005-0000-0000-00003C120000}"/>
    <cellStyle name="SAPBEXexcGood2 30 3" xfId="3202" xr:uid="{00000000-0005-0000-0000-00003D120000}"/>
    <cellStyle name="SAPBEXexcGood2 30 4" xfId="3203" xr:uid="{00000000-0005-0000-0000-00003E120000}"/>
    <cellStyle name="SAPBEXexcGood2 31" xfId="3204" xr:uid="{00000000-0005-0000-0000-00003F120000}"/>
    <cellStyle name="SAPBEXexcGood2 31 2" xfId="3205" xr:uid="{00000000-0005-0000-0000-000040120000}"/>
    <cellStyle name="SAPBEXexcGood2 31 3" xfId="3206" xr:uid="{00000000-0005-0000-0000-000041120000}"/>
    <cellStyle name="SAPBEXexcGood2 31 4" xfId="3207" xr:uid="{00000000-0005-0000-0000-000042120000}"/>
    <cellStyle name="SAPBEXexcGood2 32" xfId="3208" xr:uid="{00000000-0005-0000-0000-000043120000}"/>
    <cellStyle name="SAPBEXexcGood2 32 2" xfId="3209" xr:uid="{00000000-0005-0000-0000-000044120000}"/>
    <cellStyle name="SAPBEXexcGood2 32 3" xfId="3210" xr:uid="{00000000-0005-0000-0000-000045120000}"/>
    <cellStyle name="SAPBEXexcGood2 32 4" xfId="3211" xr:uid="{00000000-0005-0000-0000-000046120000}"/>
    <cellStyle name="SAPBEXexcGood2 33" xfId="3212" xr:uid="{00000000-0005-0000-0000-000047120000}"/>
    <cellStyle name="SAPBEXexcGood2 33 2" xfId="3213" xr:uid="{00000000-0005-0000-0000-000048120000}"/>
    <cellStyle name="SAPBEXexcGood2 33 3" xfId="3214" xr:uid="{00000000-0005-0000-0000-000049120000}"/>
    <cellStyle name="SAPBEXexcGood2 33 4" xfId="3215" xr:uid="{00000000-0005-0000-0000-00004A120000}"/>
    <cellStyle name="SAPBEXexcGood2 34" xfId="3216" xr:uid="{00000000-0005-0000-0000-00004B120000}"/>
    <cellStyle name="SAPBEXexcGood2 34 2" xfId="3217" xr:uid="{00000000-0005-0000-0000-00004C120000}"/>
    <cellStyle name="SAPBEXexcGood2 34 3" xfId="3218" xr:uid="{00000000-0005-0000-0000-00004D120000}"/>
    <cellStyle name="SAPBEXexcGood2 34 4" xfId="3219" xr:uid="{00000000-0005-0000-0000-00004E120000}"/>
    <cellStyle name="SAPBEXexcGood2 35" xfId="3220" xr:uid="{00000000-0005-0000-0000-00004F120000}"/>
    <cellStyle name="SAPBEXexcGood2 35 2" xfId="3221" xr:uid="{00000000-0005-0000-0000-000050120000}"/>
    <cellStyle name="SAPBEXexcGood2 35 3" xfId="3222" xr:uid="{00000000-0005-0000-0000-000051120000}"/>
    <cellStyle name="SAPBEXexcGood2 35 4" xfId="3223" xr:uid="{00000000-0005-0000-0000-000052120000}"/>
    <cellStyle name="SAPBEXexcGood2 36" xfId="3224" xr:uid="{00000000-0005-0000-0000-000053120000}"/>
    <cellStyle name="SAPBEXexcGood2 36 2" xfId="3225" xr:uid="{00000000-0005-0000-0000-000054120000}"/>
    <cellStyle name="SAPBEXexcGood2 36 3" xfId="3226" xr:uid="{00000000-0005-0000-0000-000055120000}"/>
    <cellStyle name="SAPBEXexcGood2 36 4" xfId="3227" xr:uid="{00000000-0005-0000-0000-000056120000}"/>
    <cellStyle name="SAPBEXexcGood2 37" xfId="3228" xr:uid="{00000000-0005-0000-0000-000057120000}"/>
    <cellStyle name="SAPBEXexcGood2 37 2" xfId="3229" xr:uid="{00000000-0005-0000-0000-000058120000}"/>
    <cellStyle name="SAPBEXexcGood2 37 3" xfId="3230" xr:uid="{00000000-0005-0000-0000-000059120000}"/>
    <cellStyle name="SAPBEXexcGood2 37 4" xfId="3231" xr:uid="{00000000-0005-0000-0000-00005A120000}"/>
    <cellStyle name="SAPBEXexcGood2 38" xfId="3232" xr:uid="{00000000-0005-0000-0000-00005B120000}"/>
    <cellStyle name="SAPBEXexcGood2 38 2" xfId="3233" xr:uid="{00000000-0005-0000-0000-00005C120000}"/>
    <cellStyle name="SAPBEXexcGood2 38 3" xfId="3234" xr:uid="{00000000-0005-0000-0000-00005D120000}"/>
    <cellStyle name="SAPBEXexcGood2 38 4" xfId="3235" xr:uid="{00000000-0005-0000-0000-00005E120000}"/>
    <cellStyle name="SAPBEXexcGood2 39" xfId="3236" xr:uid="{00000000-0005-0000-0000-00005F120000}"/>
    <cellStyle name="SAPBEXexcGood2 39 2" xfId="3237" xr:uid="{00000000-0005-0000-0000-000060120000}"/>
    <cellStyle name="SAPBEXexcGood2 39 3" xfId="3238" xr:uid="{00000000-0005-0000-0000-000061120000}"/>
    <cellStyle name="SAPBEXexcGood2 39 4" xfId="3239" xr:uid="{00000000-0005-0000-0000-000062120000}"/>
    <cellStyle name="SAPBEXexcGood2 4" xfId="3240" xr:uid="{00000000-0005-0000-0000-000063120000}"/>
    <cellStyle name="SAPBEXexcGood2 4 2" xfId="3241" xr:uid="{00000000-0005-0000-0000-000064120000}"/>
    <cellStyle name="SAPBEXexcGood2 4 3" xfId="3242" xr:uid="{00000000-0005-0000-0000-000065120000}"/>
    <cellStyle name="SAPBEXexcGood2 4 4" xfId="3243" xr:uid="{00000000-0005-0000-0000-000066120000}"/>
    <cellStyle name="SAPBEXexcGood2 40" xfId="3244" xr:uid="{00000000-0005-0000-0000-000067120000}"/>
    <cellStyle name="SAPBEXexcGood2 40 2" xfId="3245" xr:uid="{00000000-0005-0000-0000-000068120000}"/>
    <cellStyle name="SAPBEXexcGood2 40 3" xfId="3246" xr:uid="{00000000-0005-0000-0000-000069120000}"/>
    <cellStyle name="SAPBEXexcGood2 40 4" xfId="3247" xr:uid="{00000000-0005-0000-0000-00006A120000}"/>
    <cellStyle name="SAPBEXexcGood2 41" xfId="3248" xr:uid="{00000000-0005-0000-0000-00006B120000}"/>
    <cellStyle name="SAPBEXexcGood2 41 2" xfId="3249" xr:uid="{00000000-0005-0000-0000-00006C120000}"/>
    <cellStyle name="SAPBEXexcGood2 41 3" xfId="3250" xr:uid="{00000000-0005-0000-0000-00006D120000}"/>
    <cellStyle name="SAPBEXexcGood2 41 4" xfId="3251" xr:uid="{00000000-0005-0000-0000-00006E120000}"/>
    <cellStyle name="SAPBEXexcGood2 42" xfId="3252" xr:uid="{00000000-0005-0000-0000-00006F120000}"/>
    <cellStyle name="SAPBEXexcGood2 42 2" xfId="3253" xr:uid="{00000000-0005-0000-0000-000070120000}"/>
    <cellStyle name="SAPBEXexcGood2 42 3" xfId="3254" xr:uid="{00000000-0005-0000-0000-000071120000}"/>
    <cellStyle name="SAPBEXexcGood2 42 4" xfId="3255" xr:uid="{00000000-0005-0000-0000-000072120000}"/>
    <cellStyle name="SAPBEXexcGood2 43" xfId="3256" xr:uid="{00000000-0005-0000-0000-000073120000}"/>
    <cellStyle name="SAPBEXexcGood2 43 2" xfId="3257" xr:uid="{00000000-0005-0000-0000-000074120000}"/>
    <cellStyle name="SAPBEXexcGood2 43 3" xfId="3258" xr:uid="{00000000-0005-0000-0000-000075120000}"/>
    <cellStyle name="SAPBEXexcGood2 43 4" xfId="3259" xr:uid="{00000000-0005-0000-0000-000076120000}"/>
    <cellStyle name="SAPBEXexcGood2 44" xfId="3260" xr:uid="{00000000-0005-0000-0000-000077120000}"/>
    <cellStyle name="SAPBEXexcGood2 44 2" xfId="3261" xr:uid="{00000000-0005-0000-0000-000078120000}"/>
    <cellStyle name="SAPBEXexcGood2 44 3" xfId="3262" xr:uid="{00000000-0005-0000-0000-000079120000}"/>
    <cellStyle name="SAPBEXexcGood2 44 4" xfId="3263" xr:uid="{00000000-0005-0000-0000-00007A120000}"/>
    <cellStyle name="SAPBEXexcGood2 45" xfId="3264" xr:uid="{00000000-0005-0000-0000-00007B120000}"/>
    <cellStyle name="SAPBEXexcGood2 45 2" xfId="3265" xr:uid="{00000000-0005-0000-0000-00007C120000}"/>
    <cellStyle name="SAPBEXexcGood2 45 3" xfId="3266" xr:uid="{00000000-0005-0000-0000-00007D120000}"/>
    <cellStyle name="SAPBEXexcGood2 45 4" xfId="3267" xr:uid="{00000000-0005-0000-0000-00007E120000}"/>
    <cellStyle name="SAPBEXexcGood2 46" xfId="3268" xr:uid="{00000000-0005-0000-0000-00007F120000}"/>
    <cellStyle name="SAPBEXexcGood2 46 2" xfId="3269" xr:uid="{00000000-0005-0000-0000-000080120000}"/>
    <cellStyle name="SAPBEXexcGood2 46 3" xfId="3270" xr:uid="{00000000-0005-0000-0000-000081120000}"/>
    <cellStyle name="SAPBEXexcGood2 46 4" xfId="3271" xr:uid="{00000000-0005-0000-0000-000082120000}"/>
    <cellStyle name="SAPBEXexcGood2 47" xfId="3272" xr:uid="{00000000-0005-0000-0000-000083120000}"/>
    <cellStyle name="SAPBEXexcGood2 47 2" xfId="3273" xr:uid="{00000000-0005-0000-0000-000084120000}"/>
    <cellStyle name="SAPBEXexcGood2 47 3" xfId="3274" xr:uid="{00000000-0005-0000-0000-000085120000}"/>
    <cellStyle name="SAPBEXexcGood2 47 4" xfId="3275" xr:uid="{00000000-0005-0000-0000-000086120000}"/>
    <cellStyle name="SAPBEXexcGood2 48" xfId="10020" xr:uid="{00000000-0005-0000-0000-000087120000}"/>
    <cellStyle name="SAPBEXexcGood2 5" xfId="3276" xr:uid="{00000000-0005-0000-0000-000088120000}"/>
    <cellStyle name="SAPBEXexcGood2 5 2" xfId="3277" xr:uid="{00000000-0005-0000-0000-000089120000}"/>
    <cellStyle name="SAPBEXexcGood2 5 3" xfId="3278" xr:uid="{00000000-0005-0000-0000-00008A120000}"/>
    <cellStyle name="SAPBEXexcGood2 5 4" xfId="3279" xr:uid="{00000000-0005-0000-0000-00008B120000}"/>
    <cellStyle name="SAPBEXexcGood2 6" xfId="3280" xr:uid="{00000000-0005-0000-0000-00008C120000}"/>
    <cellStyle name="SAPBEXexcGood2 6 2" xfId="3281" xr:uid="{00000000-0005-0000-0000-00008D120000}"/>
    <cellStyle name="SAPBEXexcGood2 6 3" xfId="3282" xr:uid="{00000000-0005-0000-0000-00008E120000}"/>
    <cellStyle name="SAPBEXexcGood2 6 4" xfId="3283" xr:uid="{00000000-0005-0000-0000-00008F120000}"/>
    <cellStyle name="SAPBEXexcGood2 7" xfId="3284" xr:uid="{00000000-0005-0000-0000-000090120000}"/>
    <cellStyle name="SAPBEXexcGood2 7 2" xfId="3285" xr:uid="{00000000-0005-0000-0000-000091120000}"/>
    <cellStyle name="SAPBEXexcGood2 7 3" xfId="3286" xr:uid="{00000000-0005-0000-0000-000092120000}"/>
    <cellStyle name="SAPBEXexcGood2 7 4" xfId="3287" xr:uid="{00000000-0005-0000-0000-000093120000}"/>
    <cellStyle name="SAPBEXexcGood2 8" xfId="3288" xr:uid="{00000000-0005-0000-0000-000094120000}"/>
    <cellStyle name="SAPBEXexcGood2 8 2" xfId="3289" xr:uid="{00000000-0005-0000-0000-000095120000}"/>
    <cellStyle name="SAPBEXexcGood2 8 3" xfId="3290" xr:uid="{00000000-0005-0000-0000-000096120000}"/>
    <cellStyle name="SAPBEXexcGood2 8 4" xfId="3291" xr:uid="{00000000-0005-0000-0000-000097120000}"/>
    <cellStyle name="SAPBEXexcGood2 9" xfId="3292" xr:uid="{00000000-0005-0000-0000-000098120000}"/>
    <cellStyle name="SAPBEXexcGood2 9 2" xfId="3293" xr:uid="{00000000-0005-0000-0000-000099120000}"/>
    <cellStyle name="SAPBEXexcGood2 9 3" xfId="3294" xr:uid="{00000000-0005-0000-0000-00009A120000}"/>
    <cellStyle name="SAPBEXexcGood2 9 4" xfId="3295" xr:uid="{00000000-0005-0000-0000-00009B120000}"/>
    <cellStyle name="SAPBEXexcGood3" xfId="3296" xr:uid="{00000000-0005-0000-0000-00009C120000}"/>
    <cellStyle name="SAPBEXexcGood3 10" xfId="3297" xr:uid="{00000000-0005-0000-0000-00009D120000}"/>
    <cellStyle name="SAPBEXexcGood3 10 2" xfId="3298" xr:uid="{00000000-0005-0000-0000-00009E120000}"/>
    <cellStyle name="SAPBEXexcGood3 10 3" xfId="3299" xr:uid="{00000000-0005-0000-0000-00009F120000}"/>
    <cellStyle name="SAPBEXexcGood3 10 4" xfId="3300" xr:uid="{00000000-0005-0000-0000-0000A0120000}"/>
    <cellStyle name="SAPBEXexcGood3 11" xfId="3301" xr:uid="{00000000-0005-0000-0000-0000A1120000}"/>
    <cellStyle name="SAPBEXexcGood3 11 2" xfId="3302" xr:uid="{00000000-0005-0000-0000-0000A2120000}"/>
    <cellStyle name="SAPBEXexcGood3 11 3" xfId="3303" xr:uid="{00000000-0005-0000-0000-0000A3120000}"/>
    <cellStyle name="SAPBEXexcGood3 11 4" xfId="3304" xr:uid="{00000000-0005-0000-0000-0000A4120000}"/>
    <cellStyle name="SAPBEXexcGood3 12" xfId="3305" xr:uid="{00000000-0005-0000-0000-0000A5120000}"/>
    <cellStyle name="SAPBEXexcGood3 12 2" xfId="3306" xr:uid="{00000000-0005-0000-0000-0000A6120000}"/>
    <cellStyle name="SAPBEXexcGood3 12 3" xfId="3307" xr:uid="{00000000-0005-0000-0000-0000A7120000}"/>
    <cellStyle name="SAPBEXexcGood3 12 4" xfId="3308" xr:uid="{00000000-0005-0000-0000-0000A8120000}"/>
    <cellStyle name="SAPBEXexcGood3 13" xfId="3309" xr:uid="{00000000-0005-0000-0000-0000A9120000}"/>
    <cellStyle name="SAPBEXexcGood3 13 2" xfId="3310" xr:uid="{00000000-0005-0000-0000-0000AA120000}"/>
    <cellStyle name="SAPBEXexcGood3 13 3" xfId="3311" xr:uid="{00000000-0005-0000-0000-0000AB120000}"/>
    <cellStyle name="SAPBEXexcGood3 13 4" xfId="3312" xr:uid="{00000000-0005-0000-0000-0000AC120000}"/>
    <cellStyle name="SAPBEXexcGood3 14" xfId="3313" xr:uid="{00000000-0005-0000-0000-0000AD120000}"/>
    <cellStyle name="SAPBEXexcGood3 14 2" xfId="3314" xr:uid="{00000000-0005-0000-0000-0000AE120000}"/>
    <cellStyle name="SAPBEXexcGood3 14 3" xfId="3315" xr:uid="{00000000-0005-0000-0000-0000AF120000}"/>
    <cellStyle name="SAPBEXexcGood3 14 4" xfId="3316" xr:uid="{00000000-0005-0000-0000-0000B0120000}"/>
    <cellStyle name="SAPBEXexcGood3 15" xfId="3317" xr:uid="{00000000-0005-0000-0000-0000B1120000}"/>
    <cellStyle name="SAPBEXexcGood3 15 2" xfId="3318" xr:uid="{00000000-0005-0000-0000-0000B2120000}"/>
    <cellStyle name="SAPBEXexcGood3 15 3" xfId="3319" xr:uid="{00000000-0005-0000-0000-0000B3120000}"/>
    <cellStyle name="SAPBEXexcGood3 15 4" xfId="3320" xr:uid="{00000000-0005-0000-0000-0000B4120000}"/>
    <cellStyle name="SAPBEXexcGood3 16" xfId="3321" xr:uid="{00000000-0005-0000-0000-0000B5120000}"/>
    <cellStyle name="SAPBEXexcGood3 16 2" xfId="3322" xr:uid="{00000000-0005-0000-0000-0000B6120000}"/>
    <cellStyle name="SAPBEXexcGood3 16 3" xfId="3323" xr:uid="{00000000-0005-0000-0000-0000B7120000}"/>
    <cellStyle name="SAPBEXexcGood3 16 4" xfId="3324" xr:uid="{00000000-0005-0000-0000-0000B8120000}"/>
    <cellStyle name="SAPBEXexcGood3 17" xfId="3325" xr:uid="{00000000-0005-0000-0000-0000B9120000}"/>
    <cellStyle name="SAPBEXexcGood3 17 2" xfId="3326" xr:uid="{00000000-0005-0000-0000-0000BA120000}"/>
    <cellStyle name="SAPBEXexcGood3 17 3" xfId="3327" xr:uid="{00000000-0005-0000-0000-0000BB120000}"/>
    <cellStyle name="SAPBEXexcGood3 17 4" xfId="3328" xr:uid="{00000000-0005-0000-0000-0000BC120000}"/>
    <cellStyle name="SAPBEXexcGood3 18" xfId="3329" xr:uid="{00000000-0005-0000-0000-0000BD120000}"/>
    <cellStyle name="SAPBEXexcGood3 18 2" xfId="3330" xr:uid="{00000000-0005-0000-0000-0000BE120000}"/>
    <cellStyle name="SAPBEXexcGood3 18 3" xfId="3331" xr:uid="{00000000-0005-0000-0000-0000BF120000}"/>
    <cellStyle name="SAPBEXexcGood3 18 4" xfId="3332" xr:uid="{00000000-0005-0000-0000-0000C0120000}"/>
    <cellStyle name="SAPBEXexcGood3 19" xfId="3333" xr:uid="{00000000-0005-0000-0000-0000C1120000}"/>
    <cellStyle name="SAPBEXexcGood3 19 2" xfId="3334" xr:uid="{00000000-0005-0000-0000-0000C2120000}"/>
    <cellStyle name="SAPBEXexcGood3 19 3" xfId="3335" xr:uid="{00000000-0005-0000-0000-0000C3120000}"/>
    <cellStyle name="SAPBEXexcGood3 19 4" xfId="3336" xr:uid="{00000000-0005-0000-0000-0000C4120000}"/>
    <cellStyle name="SAPBEXexcGood3 2" xfId="3337" xr:uid="{00000000-0005-0000-0000-0000C5120000}"/>
    <cellStyle name="SAPBEXexcGood3 2 2" xfId="3338" xr:uid="{00000000-0005-0000-0000-0000C6120000}"/>
    <cellStyle name="SAPBEXexcGood3 2 3" xfId="3339" xr:uid="{00000000-0005-0000-0000-0000C7120000}"/>
    <cellStyle name="SAPBEXexcGood3 2 4" xfId="3340" xr:uid="{00000000-0005-0000-0000-0000C8120000}"/>
    <cellStyle name="SAPBEXexcGood3 20" xfId="3341" xr:uid="{00000000-0005-0000-0000-0000C9120000}"/>
    <cellStyle name="SAPBEXexcGood3 20 2" xfId="3342" xr:uid="{00000000-0005-0000-0000-0000CA120000}"/>
    <cellStyle name="SAPBEXexcGood3 20 3" xfId="3343" xr:uid="{00000000-0005-0000-0000-0000CB120000}"/>
    <cellStyle name="SAPBEXexcGood3 20 4" xfId="3344" xr:uid="{00000000-0005-0000-0000-0000CC120000}"/>
    <cellStyle name="SAPBEXexcGood3 21" xfId="3345" xr:uid="{00000000-0005-0000-0000-0000CD120000}"/>
    <cellStyle name="SAPBEXexcGood3 21 2" xfId="3346" xr:uid="{00000000-0005-0000-0000-0000CE120000}"/>
    <cellStyle name="SAPBEXexcGood3 21 3" xfId="3347" xr:uid="{00000000-0005-0000-0000-0000CF120000}"/>
    <cellStyle name="SAPBEXexcGood3 21 4" xfId="3348" xr:uid="{00000000-0005-0000-0000-0000D0120000}"/>
    <cellStyle name="SAPBEXexcGood3 22" xfId="3349" xr:uid="{00000000-0005-0000-0000-0000D1120000}"/>
    <cellStyle name="SAPBEXexcGood3 22 2" xfId="3350" xr:uid="{00000000-0005-0000-0000-0000D2120000}"/>
    <cellStyle name="SAPBEXexcGood3 22 3" xfId="3351" xr:uid="{00000000-0005-0000-0000-0000D3120000}"/>
    <cellStyle name="SAPBEXexcGood3 22 4" xfId="3352" xr:uid="{00000000-0005-0000-0000-0000D4120000}"/>
    <cellStyle name="SAPBEXexcGood3 23" xfId="3353" xr:uid="{00000000-0005-0000-0000-0000D5120000}"/>
    <cellStyle name="SAPBEXexcGood3 23 2" xfId="3354" xr:uid="{00000000-0005-0000-0000-0000D6120000}"/>
    <cellStyle name="SAPBEXexcGood3 23 3" xfId="3355" xr:uid="{00000000-0005-0000-0000-0000D7120000}"/>
    <cellStyle name="SAPBEXexcGood3 23 4" xfId="3356" xr:uid="{00000000-0005-0000-0000-0000D8120000}"/>
    <cellStyle name="SAPBEXexcGood3 24" xfId="3357" xr:uid="{00000000-0005-0000-0000-0000D9120000}"/>
    <cellStyle name="SAPBEXexcGood3 24 2" xfId="3358" xr:uid="{00000000-0005-0000-0000-0000DA120000}"/>
    <cellStyle name="SAPBEXexcGood3 24 3" xfId="3359" xr:uid="{00000000-0005-0000-0000-0000DB120000}"/>
    <cellStyle name="SAPBEXexcGood3 24 4" xfId="3360" xr:uid="{00000000-0005-0000-0000-0000DC120000}"/>
    <cellStyle name="SAPBEXexcGood3 25" xfId="3361" xr:uid="{00000000-0005-0000-0000-0000DD120000}"/>
    <cellStyle name="SAPBEXexcGood3 25 2" xfId="3362" xr:uid="{00000000-0005-0000-0000-0000DE120000}"/>
    <cellStyle name="SAPBEXexcGood3 25 3" xfId="3363" xr:uid="{00000000-0005-0000-0000-0000DF120000}"/>
    <cellStyle name="SAPBEXexcGood3 25 4" xfId="3364" xr:uid="{00000000-0005-0000-0000-0000E0120000}"/>
    <cellStyle name="SAPBEXexcGood3 26" xfId="3365" xr:uid="{00000000-0005-0000-0000-0000E1120000}"/>
    <cellStyle name="SAPBEXexcGood3 26 2" xfId="3366" xr:uid="{00000000-0005-0000-0000-0000E2120000}"/>
    <cellStyle name="SAPBEXexcGood3 26 3" xfId="3367" xr:uid="{00000000-0005-0000-0000-0000E3120000}"/>
    <cellStyle name="SAPBEXexcGood3 26 4" xfId="3368" xr:uid="{00000000-0005-0000-0000-0000E4120000}"/>
    <cellStyle name="SAPBEXexcGood3 27" xfId="3369" xr:uid="{00000000-0005-0000-0000-0000E5120000}"/>
    <cellStyle name="SAPBEXexcGood3 27 2" xfId="3370" xr:uid="{00000000-0005-0000-0000-0000E6120000}"/>
    <cellStyle name="SAPBEXexcGood3 27 3" xfId="3371" xr:uid="{00000000-0005-0000-0000-0000E7120000}"/>
    <cellStyle name="SAPBEXexcGood3 27 4" xfId="3372" xr:uid="{00000000-0005-0000-0000-0000E8120000}"/>
    <cellStyle name="SAPBEXexcGood3 28" xfId="3373" xr:uid="{00000000-0005-0000-0000-0000E9120000}"/>
    <cellStyle name="SAPBEXexcGood3 28 2" xfId="3374" xr:uid="{00000000-0005-0000-0000-0000EA120000}"/>
    <cellStyle name="SAPBEXexcGood3 28 3" xfId="3375" xr:uid="{00000000-0005-0000-0000-0000EB120000}"/>
    <cellStyle name="SAPBEXexcGood3 28 4" xfId="3376" xr:uid="{00000000-0005-0000-0000-0000EC120000}"/>
    <cellStyle name="SAPBEXexcGood3 29" xfId="3377" xr:uid="{00000000-0005-0000-0000-0000ED120000}"/>
    <cellStyle name="SAPBEXexcGood3 29 2" xfId="3378" xr:uid="{00000000-0005-0000-0000-0000EE120000}"/>
    <cellStyle name="SAPBEXexcGood3 29 3" xfId="3379" xr:uid="{00000000-0005-0000-0000-0000EF120000}"/>
    <cellStyle name="SAPBEXexcGood3 29 4" xfId="3380" xr:uid="{00000000-0005-0000-0000-0000F0120000}"/>
    <cellStyle name="SAPBEXexcGood3 3" xfId="3381" xr:uid="{00000000-0005-0000-0000-0000F1120000}"/>
    <cellStyle name="SAPBEXexcGood3 3 2" xfId="3382" xr:uid="{00000000-0005-0000-0000-0000F2120000}"/>
    <cellStyle name="SAPBEXexcGood3 3 3" xfId="3383" xr:uid="{00000000-0005-0000-0000-0000F3120000}"/>
    <cellStyle name="SAPBEXexcGood3 3 4" xfId="3384" xr:uid="{00000000-0005-0000-0000-0000F4120000}"/>
    <cellStyle name="SAPBEXexcGood3 30" xfId="3385" xr:uid="{00000000-0005-0000-0000-0000F5120000}"/>
    <cellStyle name="SAPBEXexcGood3 30 2" xfId="3386" xr:uid="{00000000-0005-0000-0000-0000F6120000}"/>
    <cellStyle name="SAPBEXexcGood3 30 3" xfId="3387" xr:uid="{00000000-0005-0000-0000-0000F7120000}"/>
    <cellStyle name="SAPBEXexcGood3 30 4" xfId="3388" xr:uid="{00000000-0005-0000-0000-0000F8120000}"/>
    <cellStyle name="SAPBEXexcGood3 31" xfId="3389" xr:uid="{00000000-0005-0000-0000-0000F9120000}"/>
    <cellStyle name="SAPBEXexcGood3 31 2" xfId="3390" xr:uid="{00000000-0005-0000-0000-0000FA120000}"/>
    <cellStyle name="SAPBEXexcGood3 31 3" xfId="3391" xr:uid="{00000000-0005-0000-0000-0000FB120000}"/>
    <cellStyle name="SAPBEXexcGood3 31 4" xfId="3392" xr:uid="{00000000-0005-0000-0000-0000FC120000}"/>
    <cellStyle name="SAPBEXexcGood3 32" xfId="3393" xr:uid="{00000000-0005-0000-0000-0000FD120000}"/>
    <cellStyle name="SAPBEXexcGood3 32 2" xfId="3394" xr:uid="{00000000-0005-0000-0000-0000FE120000}"/>
    <cellStyle name="SAPBEXexcGood3 32 3" xfId="3395" xr:uid="{00000000-0005-0000-0000-0000FF120000}"/>
    <cellStyle name="SAPBEXexcGood3 32 4" xfId="3396" xr:uid="{00000000-0005-0000-0000-000000130000}"/>
    <cellStyle name="SAPBEXexcGood3 33" xfId="3397" xr:uid="{00000000-0005-0000-0000-000001130000}"/>
    <cellStyle name="SAPBEXexcGood3 33 2" xfId="3398" xr:uid="{00000000-0005-0000-0000-000002130000}"/>
    <cellStyle name="SAPBEXexcGood3 33 3" xfId="3399" xr:uid="{00000000-0005-0000-0000-000003130000}"/>
    <cellStyle name="SAPBEXexcGood3 33 4" xfId="3400" xr:uid="{00000000-0005-0000-0000-000004130000}"/>
    <cellStyle name="SAPBEXexcGood3 34" xfId="3401" xr:uid="{00000000-0005-0000-0000-000005130000}"/>
    <cellStyle name="SAPBEXexcGood3 34 2" xfId="3402" xr:uid="{00000000-0005-0000-0000-000006130000}"/>
    <cellStyle name="SAPBEXexcGood3 34 3" xfId="3403" xr:uid="{00000000-0005-0000-0000-000007130000}"/>
    <cellStyle name="SAPBEXexcGood3 34 4" xfId="3404" xr:uid="{00000000-0005-0000-0000-000008130000}"/>
    <cellStyle name="SAPBEXexcGood3 35" xfId="3405" xr:uid="{00000000-0005-0000-0000-000009130000}"/>
    <cellStyle name="SAPBEXexcGood3 35 2" xfId="3406" xr:uid="{00000000-0005-0000-0000-00000A130000}"/>
    <cellStyle name="SAPBEXexcGood3 35 3" xfId="3407" xr:uid="{00000000-0005-0000-0000-00000B130000}"/>
    <cellStyle name="SAPBEXexcGood3 35 4" xfId="3408" xr:uid="{00000000-0005-0000-0000-00000C130000}"/>
    <cellStyle name="SAPBEXexcGood3 36" xfId="3409" xr:uid="{00000000-0005-0000-0000-00000D130000}"/>
    <cellStyle name="SAPBEXexcGood3 36 2" xfId="3410" xr:uid="{00000000-0005-0000-0000-00000E130000}"/>
    <cellStyle name="SAPBEXexcGood3 36 3" xfId="3411" xr:uid="{00000000-0005-0000-0000-00000F130000}"/>
    <cellStyle name="SAPBEXexcGood3 36 4" xfId="3412" xr:uid="{00000000-0005-0000-0000-000010130000}"/>
    <cellStyle name="SAPBEXexcGood3 37" xfId="3413" xr:uid="{00000000-0005-0000-0000-000011130000}"/>
    <cellStyle name="SAPBEXexcGood3 37 2" xfId="3414" xr:uid="{00000000-0005-0000-0000-000012130000}"/>
    <cellStyle name="SAPBEXexcGood3 37 3" xfId="3415" xr:uid="{00000000-0005-0000-0000-000013130000}"/>
    <cellStyle name="SAPBEXexcGood3 37 4" xfId="3416" xr:uid="{00000000-0005-0000-0000-000014130000}"/>
    <cellStyle name="SAPBEXexcGood3 38" xfId="3417" xr:uid="{00000000-0005-0000-0000-000015130000}"/>
    <cellStyle name="SAPBEXexcGood3 38 2" xfId="3418" xr:uid="{00000000-0005-0000-0000-000016130000}"/>
    <cellStyle name="SAPBEXexcGood3 38 3" xfId="3419" xr:uid="{00000000-0005-0000-0000-000017130000}"/>
    <cellStyle name="SAPBEXexcGood3 38 4" xfId="3420" xr:uid="{00000000-0005-0000-0000-000018130000}"/>
    <cellStyle name="SAPBEXexcGood3 39" xfId="3421" xr:uid="{00000000-0005-0000-0000-000019130000}"/>
    <cellStyle name="SAPBEXexcGood3 39 2" xfId="3422" xr:uid="{00000000-0005-0000-0000-00001A130000}"/>
    <cellStyle name="SAPBEXexcGood3 39 3" xfId="3423" xr:uid="{00000000-0005-0000-0000-00001B130000}"/>
    <cellStyle name="SAPBEXexcGood3 39 4" xfId="3424" xr:uid="{00000000-0005-0000-0000-00001C130000}"/>
    <cellStyle name="SAPBEXexcGood3 4" xfId="3425" xr:uid="{00000000-0005-0000-0000-00001D130000}"/>
    <cellStyle name="SAPBEXexcGood3 4 2" xfId="3426" xr:uid="{00000000-0005-0000-0000-00001E130000}"/>
    <cellStyle name="SAPBEXexcGood3 4 3" xfId="3427" xr:uid="{00000000-0005-0000-0000-00001F130000}"/>
    <cellStyle name="SAPBEXexcGood3 4 4" xfId="3428" xr:uid="{00000000-0005-0000-0000-000020130000}"/>
    <cellStyle name="SAPBEXexcGood3 40" xfId="3429" xr:uid="{00000000-0005-0000-0000-000021130000}"/>
    <cellStyle name="SAPBEXexcGood3 40 2" xfId="3430" xr:uid="{00000000-0005-0000-0000-000022130000}"/>
    <cellStyle name="SAPBEXexcGood3 40 3" xfId="3431" xr:uid="{00000000-0005-0000-0000-000023130000}"/>
    <cellStyle name="SAPBEXexcGood3 40 4" xfId="3432" xr:uid="{00000000-0005-0000-0000-000024130000}"/>
    <cellStyle name="SAPBEXexcGood3 41" xfId="3433" xr:uid="{00000000-0005-0000-0000-000025130000}"/>
    <cellStyle name="SAPBEXexcGood3 41 2" xfId="3434" xr:uid="{00000000-0005-0000-0000-000026130000}"/>
    <cellStyle name="SAPBEXexcGood3 41 3" xfId="3435" xr:uid="{00000000-0005-0000-0000-000027130000}"/>
    <cellStyle name="SAPBEXexcGood3 41 4" xfId="3436" xr:uid="{00000000-0005-0000-0000-000028130000}"/>
    <cellStyle name="SAPBEXexcGood3 42" xfId="3437" xr:uid="{00000000-0005-0000-0000-000029130000}"/>
    <cellStyle name="SAPBEXexcGood3 42 2" xfId="3438" xr:uid="{00000000-0005-0000-0000-00002A130000}"/>
    <cellStyle name="SAPBEXexcGood3 42 3" xfId="3439" xr:uid="{00000000-0005-0000-0000-00002B130000}"/>
    <cellStyle name="SAPBEXexcGood3 42 4" xfId="3440" xr:uid="{00000000-0005-0000-0000-00002C130000}"/>
    <cellStyle name="SAPBEXexcGood3 43" xfId="3441" xr:uid="{00000000-0005-0000-0000-00002D130000}"/>
    <cellStyle name="SAPBEXexcGood3 43 2" xfId="3442" xr:uid="{00000000-0005-0000-0000-00002E130000}"/>
    <cellStyle name="SAPBEXexcGood3 43 3" xfId="3443" xr:uid="{00000000-0005-0000-0000-00002F130000}"/>
    <cellStyle name="SAPBEXexcGood3 43 4" xfId="3444" xr:uid="{00000000-0005-0000-0000-000030130000}"/>
    <cellStyle name="SAPBEXexcGood3 44" xfId="3445" xr:uid="{00000000-0005-0000-0000-000031130000}"/>
    <cellStyle name="SAPBEXexcGood3 44 2" xfId="3446" xr:uid="{00000000-0005-0000-0000-000032130000}"/>
    <cellStyle name="SAPBEXexcGood3 44 3" xfId="3447" xr:uid="{00000000-0005-0000-0000-000033130000}"/>
    <cellStyle name="SAPBEXexcGood3 44 4" xfId="3448" xr:uid="{00000000-0005-0000-0000-000034130000}"/>
    <cellStyle name="SAPBEXexcGood3 45" xfId="3449" xr:uid="{00000000-0005-0000-0000-000035130000}"/>
    <cellStyle name="SAPBEXexcGood3 45 2" xfId="3450" xr:uid="{00000000-0005-0000-0000-000036130000}"/>
    <cellStyle name="SAPBEXexcGood3 45 3" xfId="3451" xr:uid="{00000000-0005-0000-0000-000037130000}"/>
    <cellStyle name="SAPBEXexcGood3 45 4" xfId="3452" xr:uid="{00000000-0005-0000-0000-000038130000}"/>
    <cellStyle name="SAPBEXexcGood3 46" xfId="3453" xr:uid="{00000000-0005-0000-0000-000039130000}"/>
    <cellStyle name="SAPBEXexcGood3 46 2" xfId="3454" xr:uid="{00000000-0005-0000-0000-00003A130000}"/>
    <cellStyle name="SAPBEXexcGood3 46 3" xfId="3455" xr:uid="{00000000-0005-0000-0000-00003B130000}"/>
    <cellStyle name="SAPBEXexcGood3 46 4" xfId="3456" xr:uid="{00000000-0005-0000-0000-00003C130000}"/>
    <cellStyle name="SAPBEXexcGood3 47" xfId="3457" xr:uid="{00000000-0005-0000-0000-00003D130000}"/>
    <cellStyle name="SAPBEXexcGood3 47 2" xfId="3458" xr:uid="{00000000-0005-0000-0000-00003E130000}"/>
    <cellStyle name="SAPBEXexcGood3 47 3" xfId="3459" xr:uid="{00000000-0005-0000-0000-00003F130000}"/>
    <cellStyle name="SAPBEXexcGood3 47 4" xfId="3460" xr:uid="{00000000-0005-0000-0000-000040130000}"/>
    <cellStyle name="SAPBEXexcGood3 48" xfId="10021" xr:uid="{00000000-0005-0000-0000-000041130000}"/>
    <cellStyle name="SAPBEXexcGood3 5" xfId="3461" xr:uid="{00000000-0005-0000-0000-000042130000}"/>
    <cellStyle name="SAPBEXexcGood3 5 2" xfId="3462" xr:uid="{00000000-0005-0000-0000-000043130000}"/>
    <cellStyle name="SAPBEXexcGood3 5 3" xfId="3463" xr:uid="{00000000-0005-0000-0000-000044130000}"/>
    <cellStyle name="SAPBEXexcGood3 5 4" xfId="3464" xr:uid="{00000000-0005-0000-0000-000045130000}"/>
    <cellStyle name="SAPBEXexcGood3 6" xfId="3465" xr:uid="{00000000-0005-0000-0000-000046130000}"/>
    <cellStyle name="SAPBEXexcGood3 6 2" xfId="3466" xr:uid="{00000000-0005-0000-0000-000047130000}"/>
    <cellStyle name="SAPBEXexcGood3 6 3" xfId="3467" xr:uid="{00000000-0005-0000-0000-000048130000}"/>
    <cellStyle name="SAPBEXexcGood3 6 4" xfId="3468" xr:uid="{00000000-0005-0000-0000-000049130000}"/>
    <cellStyle name="SAPBEXexcGood3 7" xfId="3469" xr:uid="{00000000-0005-0000-0000-00004A130000}"/>
    <cellStyle name="SAPBEXexcGood3 7 2" xfId="3470" xr:uid="{00000000-0005-0000-0000-00004B130000}"/>
    <cellStyle name="SAPBEXexcGood3 7 3" xfId="3471" xr:uid="{00000000-0005-0000-0000-00004C130000}"/>
    <cellStyle name="SAPBEXexcGood3 7 4" xfId="3472" xr:uid="{00000000-0005-0000-0000-00004D130000}"/>
    <cellStyle name="SAPBEXexcGood3 8" xfId="3473" xr:uid="{00000000-0005-0000-0000-00004E130000}"/>
    <cellStyle name="SAPBEXexcGood3 8 2" xfId="3474" xr:uid="{00000000-0005-0000-0000-00004F130000}"/>
    <cellStyle name="SAPBEXexcGood3 8 3" xfId="3475" xr:uid="{00000000-0005-0000-0000-000050130000}"/>
    <cellStyle name="SAPBEXexcGood3 8 4" xfId="3476" xr:uid="{00000000-0005-0000-0000-000051130000}"/>
    <cellStyle name="SAPBEXexcGood3 9" xfId="3477" xr:uid="{00000000-0005-0000-0000-000052130000}"/>
    <cellStyle name="SAPBEXexcGood3 9 2" xfId="3478" xr:uid="{00000000-0005-0000-0000-000053130000}"/>
    <cellStyle name="SAPBEXexcGood3 9 3" xfId="3479" xr:uid="{00000000-0005-0000-0000-000054130000}"/>
    <cellStyle name="SAPBEXexcGood3 9 4" xfId="3480" xr:uid="{00000000-0005-0000-0000-000055130000}"/>
    <cellStyle name="SAPBEXfilterDrill" xfId="3481" xr:uid="{00000000-0005-0000-0000-000056130000}"/>
    <cellStyle name="SAPBEXfilterDrill 10" xfId="3482" xr:uid="{00000000-0005-0000-0000-000057130000}"/>
    <cellStyle name="SAPBEXfilterDrill 10 2" xfId="3483" xr:uid="{00000000-0005-0000-0000-000058130000}"/>
    <cellStyle name="SAPBEXfilterDrill 10 3" xfId="3484" xr:uid="{00000000-0005-0000-0000-000059130000}"/>
    <cellStyle name="SAPBEXfilterDrill 10 4" xfId="3485" xr:uid="{00000000-0005-0000-0000-00005A130000}"/>
    <cellStyle name="SAPBEXfilterDrill 11" xfId="3486" xr:uid="{00000000-0005-0000-0000-00005B130000}"/>
    <cellStyle name="SAPBEXfilterDrill 11 2" xfId="3487" xr:uid="{00000000-0005-0000-0000-00005C130000}"/>
    <cellStyle name="SAPBEXfilterDrill 11 3" xfId="3488" xr:uid="{00000000-0005-0000-0000-00005D130000}"/>
    <cellStyle name="SAPBEXfilterDrill 11 4" xfId="3489" xr:uid="{00000000-0005-0000-0000-00005E130000}"/>
    <cellStyle name="SAPBEXfilterDrill 12" xfId="3490" xr:uid="{00000000-0005-0000-0000-00005F130000}"/>
    <cellStyle name="SAPBEXfilterDrill 12 2" xfId="3491" xr:uid="{00000000-0005-0000-0000-000060130000}"/>
    <cellStyle name="SAPBEXfilterDrill 12 3" xfId="3492" xr:uid="{00000000-0005-0000-0000-000061130000}"/>
    <cellStyle name="SAPBEXfilterDrill 12 4" xfId="3493" xr:uid="{00000000-0005-0000-0000-000062130000}"/>
    <cellStyle name="SAPBEXfilterDrill 13" xfId="3494" xr:uid="{00000000-0005-0000-0000-000063130000}"/>
    <cellStyle name="SAPBEXfilterDrill 13 2" xfId="3495" xr:uid="{00000000-0005-0000-0000-000064130000}"/>
    <cellStyle name="SAPBEXfilterDrill 13 3" xfId="3496" xr:uid="{00000000-0005-0000-0000-000065130000}"/>
    <cellStyle name="SAPBEXfilterDrill 13 4" xfId="3497" xr:uid="{00000000-0005-0000-0000-000066130000}"/>
    <cellStyle name="SAPBEXfilterDrill 14" xfId="3498" xr:uid="{00000000-0005-0000-0000-000067130000}"/>
    <cellStyle name="SAPBEXfilterDrill 14 2" xfId="3499" xr:uid="{00000000-0005-0000-0000-000068130000}"/>
    <cellStyle name="SAPBEXfilterDrill 14 3" xfId="3500" xr:uid="{00000000-0005-0000-0000-000069130000}"/>
    <cellStyle name="SAPBEXfilterDrill 14 4" xfId="3501" xr:uid="{00000000-0005-0000-0000-00006A130000}"/>
    <cellStyle name="SAPBEXfilterDrill 15" xfId="3502" xr:uid="{00000000-0005-0000-0000-00006B130000}"/>
    <cellStyle name="SAPBEXfilterDrill 15 2" xfId="3503" xr:uid="{00000000-0005-0000-0000-00006C130000}"/>
    <cellStyle name="SAPBEXfilterDrill 15 3" xfId="3504" xr:uid="{00000000-0005-0000-0000-00006D130000}"/>
    <cellStyle name="SAPBEXfilterDrill 15 4" xfId="3505" xr:uid="{00000000-0005-0000-0000-00006E130000}"/>
    <cellStyle name="SAPBEXfilterDrill 16" xfId="3506" xr:uid="{00000000-0005-0000-0000-00006F130000}"/>
    <cellStyle name="SAPBEXfilterDrill 16 2" xfId="3507" xr:uid="{00000000-0005-0000-0000-000070130000}"/>
    <cellStyle name="SAPBEXfilterDrill 16 3" xfId="3508" xr:uid="{00000000-0005-0000-0000-000071130000}"/>
    <cellStyle name="SAPBEXfilterDrill 16 4" xfId="3509" xr:uid="{00000000-0005-0000-0000-000072130000}"/>
    <cellStyle name="SAPBEXfilterDrill 17" xfId="3510" xr:uid="{00000000-0005-0000-0000-000073130000}"/>
    <cellStyle name="SAPBEXfilterDrill 17 2" xfId="3511" xr:uid="{00000000-0005-0000-0000-000074130000}"/>
    <cellStyle name="SAPBEXfilterDrill 17 3" xfId="3512" xr:uid="{00000000-0005-0000-0000-000075130000}"/>
    <cellStyle name="SAPBEXfilterDrill 17 4" xfId="3513" xr:uid="{00000000-0005-0000-0000-000076130000}"/>
    <cellStyle name="SAPBEXfilterDrill 18" xfId="3514" xr:uid="{00000000-0005-0000-0000-000077130000}"/>
    <cellStyle name="SAPBEXfilterDrill 18 2" xfId="3515" xr:uid="{00000000-0005-0000-0000-000078130000}"/>
    <cellStyle name="SAPBEXfilterDrill 18 3" xfId="3516" xr:uid="{00000000-0005-0000-0000-000079130000}"/>
    <cellStyle name="SAPBEXfilterDrill 18 4" xfId="3517" xr:uid="{00000000-0005-0000-0000-00007A130000}"/>
    <cellStyle name="SAPBEXfilterDrill 19" xfId="3518" xr:uid="{00000000-0005-0000-0000-00007B130000}"/>
    <cellStyle name="SAPBEXfilterDrill 19 2" xfId="3519" xr:uid="{00000000-0005-0000-0000-00007C130000}"/>
    <cellStyle name="SAPBEXfilterDrill 19 3" xfId="3520" xr:uid="{00000000-0005-0000-0000-00007D130000}"/>
    <cellStyle name="SAPBEXfilterDrill 19 4" xfId="3521" xr:uid="{00000000-0005-0000-0000-00007E130000}"/>
    <cellStyle name="SAPBEXfilterDrill 2" xfId="3522" xr:uid="{00000000-0005-0000-0000-00007F130000}"/>
    <cellStyle name="SAPBEXfilterDrill 2 2" xfId="3523" xr:uid="{00000000-0005-0000-0000-000080130000}"/>
    <cellStyle name="SAPBEXfilterDrill 2 3" xfId="3524" xr:uid="{00000000-0005-0000-0000-000081130000}"/>
    <cellStyle name="SAPBEXfilterDrill 2 4" xfId="3525" xr:uid="{00000000-0005-0000-0000-000082130000}"/>
    <cellStyle name="SAPBEXfilterDrill 20" xfId="3526" xr:uid="{00000000-0005-0000-0000-000083130000}"/>
    <cellStyle name="SAPBEXfilterDrill 20 2" xfId="3527" xr:uid="{00000000-0005-0000-0000-000084130000}"/>
    <cellStyle name="SAPBEXfilterDrill 20 3" xfId="3528" xr:uid="{00000000-0005-0000-0000-000085130000}"/>
    <cellStyle name="SAPBEXfilterDrill 20 4" xfId="3529" xr:uid="{00000000-0005-0000-0000-000086130000}"/>
    <cellStyle name="SAPBEXfilterDrill 21" xfId="3530" xr:uid="{00000000-0005-0000-0000-000087130000}"/>
    <cellStyle name="SAPBEXfilterDrill 21 2" xfId="3531" xr:uid="{00000000-0005-0000-0000-000088130000}"/>
    <cellStyle name="SAPBEXfilterDrill 21 3" xfId="3532" xr:uid="{00000000-0005-0000-0000-000089130000}"/>
    <cellStyle name="SAPBEXfilterDrill 21 4" xfId="3533" xr:uid="{00000000-0005-0000-0000-00008A130000}"/>
    <cellStyle name="SAPBEXfilterDrill 22" xfId="3534" xr:uid="{00000000-0005-0000-0000-00008B130000}"/>
    <cellStyle name="SAPBEXfilterDrill 22 2" xfId="3535" xr:uid="{00000000-0005-0000-0000-00008C130000}"/>
    <cellStyle name="SAPBEXfilterDrill 22 3" xfId="3536" xr:uid="{00000000-0005-0000-0000-00008D130000}"/>
    <cellStyle name="SAPBEXfilterDrill 22 4" xfId="3537" xr:uid="{00000000-0005-0000-0000-00008E130000}"/>
    <cellStyle name="SAPBEXfilterDrill 23" xfId="3538" xr:uid="{00000000-0005-0000-0000-00008F130000}"/>
    <cellStyle name="SAPBEXfilterDrill 23 2" xfId="3539" xr:uid="{00000000-0005-0000-0000-000090130000}"/>
    <cellStyle name="SAPBEXfilterDrill 23 3" xfId="3540" xr:uid="{00000000-0005-0000-0000-000091130000}"/>
    <cellStyle name="SAPBEXfilterDrill 23 4" xfId="3541" xr:uid="{00000000-0005-0000-0000-000092130000}"/>
    <cellStyle name="SAPBEXfilterDrill 24" xfId="3542" xr:uid="{00000000-0005-0000-0000-000093130000}"/>
    <cellStyle name="SAPBEXfilterDrill 24 2" xfId="3543" xr:uid="{00000000-0005-0000-0000-000094130000}"/>
    <cellStyle name="SAPBEXfilterDrill 24 3" xfId="3544" xr:uid="{00000000-0005-0000-0000-000095130000}"/>
    <cellStyle name="SAPBEXfilterDrill 24 4" xfId="3545" xr:uid="{00000000-0005-0000-0000-000096130000}"/>
    <cellStyle name="SAPBEXfilterDrill 25" xfId="3546" xr:uid="{00000000-0005-0000-0000-000097130000}"/>
    <cellStyle name="SAPBEXfilterDrill 25 2" xfId="3547" xr:uid="{00000000-0005-0000-0000-000098130000}"/>
    <cellStyle name="SAPBEXfilterDrill 25 3" xfId="3548" xr:uid="{00000000-0005-0000-0000-000099130000}"/>
    <cellStyle name="SAPBEXfilterDrill 25 4" xfId="3549" xr:uid="{00000000-0005-0000-0000-00009A130000}"/>
    <cellStyle name="SAPBEXfilterDrill 26" xfId="3550" xr:uid="{00000000-0005-0000-0000-00009B130000}"/>
    <cellStyle name="SAPBEXfilterDrill 26 2" xfId="3551" xr:uid="{00000000-0005-0000-0000-00009C130000}"/>
    <cellStyle name="SAPBEXfilterDrill 26 3" xfId="3552" xr:uid="{00000000-0005-0000-0000-00009D130000}"/>
    <cellStyle name="SAPBEXfilterDrill 26 4" xfId="3553" xr:uid="{00000000-0005-0000-0000-00009E130000}"/>
    <cellStyle name="SAPBEXfilterDrill 27" xfId="3554" xr:uid="{00000000-0005-0000-0000-00009F130000}"/>
    <cellStyle name="SAPBEXfilterDrill 27 2" xfId="3555" xr:uid="{00000000-0005-0000-0000-0000A0130000}"/>
    <cellStyle name="SAPBEXfilterDrill 27 3" xfId="3556" xr:uid="{00000000-0005-0000-0000-0000A1130000}"/>
    <cellStyle name="SAPBEXfilterDrill 27 4" xfId="3557" xr:uid="{00000000-0005-0000-0000-0000A2130000}"/>
    <cellStyle name="SAPBEXfilterDrill 28" xfId="3558" xr:uid="{00000000-0005-0000-0000-0000A3130000}"/>
    <cellStyle name="SAPBEXfilterDrill 28 2" xfId="3559" xr:uid="{00000000-0005-0000-0000-0000A4130000}"/>
    <cellStyle name="SAPBEXfilterDrill 28 3" xfId="3560" xr:uid="{00000000-0005-0000-0000-0000A5130000}"/>
    <cellStyle name="SAPBEXfilterDrill 28 4" xfId="3561" xr:uid="{00000000-0005-0000-0000-0000A6130000}"/>
    <cellStyle name="SAPBEXfilterDrill 29" xfId="3562" xr:uid="{00000000-0005-0000-0000-0000A7130000}"/>
    <cellStyle name="SAPBEXfilterDrill 29 2" xfId="3563" xr:uid="{00000000-0005-0000-0000-0000A8130000}"/>
    <cellStyle name="SAPBEXfilterDrill 29 3" xfId="3564" xr:uid="{00000000-0005-0000-0000-0000A9130000}"/>
    <cellStyle name="SAPBEXfilterDrill 29 4" xfId="3565" xr:uid="{00000000-0005-0000-0000-0000AA130000}"/>
    <cellStyle name="SAPBEXfilterDrill 3" xfId="3566" xr:uid="{00000000-0005-0000-0000-0000AB130000}"/>
    <cellStyle name="SAPBEXfilterDrill 3 2" xfId="3567" xr:uid="{00000000-0005-0000-0000-0000AC130000}"/>
    <cellStyle name="SAPBEXfilterDrill 3 3" xfId="3568" xr:uid="{00000000-0005-0000-0000-0000AD130000}"/>
    <cellStyle name="SAPBEXfilterDrill 3 4" xfId="3569" xr:uid="{00000000-0005-0000-0000-0000AE130000}"/>
    <cellStyle name="SAPBEXfilterDrill 30" xfId="3570" xr:uid="{00000000-0005-0000-0000-0000AF130000}"/>
    <cellStyle name="SAPBEXfilterDrill 30 2" xfId="3571" xr:uid="{00000000-0005-0000-0000-0000B0130000}"/>
    <cellStyle name="SAPBEXfilterDrill 30 3" xfId="3572" xr:uid="{00000000-0005-0000-0000-0000B1130000}"/>
    <cellStyle name="SAPBEXfilterDrill 30 4" xfId="3573" xr:uid="{00000000-0005-0000-0000-0000B2130000}"/>
    <cellStyle name="SAPBEXfilterDrill 31" xfId="3574" xr:uid="{00000000-0005-0000-0000-0000B3130000}"/>
    <cellStyle name="SAPBEXfilterDrill 31 2" xfId="3575" xr:uid="{00000000-0005-0000-0000-0000B4130000}"/>
    <cellStyle name="SAPBEXfilterDrill 31 3" xfId="3576" xr:uid="{00000000-0005-0000-0000-0000B5130000}"/>
    <cellStyle name="SAPBEXfilterDrill 31 4" xfId="3577" xr:uid="{00000000-0005-0000-0000-0000B6130000}"/>
    <cellStyle name="SAPBEXfilterDrill 32" xfId="3578" xr:uid="{00000000-0005-0000-0000-0000B7130000}"/>
    <cellStyle name="SAPBEXfilterDrill 32 2" xfId="3579" xr:uid="{00000000-0005-0000-0000-0000B8130000}"/>
    <cellStyle name="SAPBEXfilterDrill 32 3" xfId="3580" xr:uid="{00000000-0005-0000-0000-0000B9130000}"/>
    <cellStyle name="SAPBEXfilterDrill 32 4" xfId="3581" xr:uid="{00000000-0005-0000-0000-0000BA130000}"/>
    <cellStyle name="SAPBEXfilterDrill 33" xfId="3582" xr:uid="{00000000-0005-0000-0000-0000BB130000}"/>
    <cellStyle name="SAPBEXfilterDrill 33 2" xfId="3583" xr:uid="{00000000-0005-0000-0000-0000BC130000}"/>
    <cellStyle name="SAPBEXfilterDrill 33 3" xfId="3584" xr:uid="{00000000-0005-0000-0000-0000BD130000}"/>
    <cellStyle name="SAPBEXfilterDrill 33 4" xfId="3585" xr:uid="{00000000-0005-0000-0000-0000BE130000}"/>
    <cellStyle name="SAPBEXfilterDrill 34" xfId="3586" xr:uid="{00000000-0005-0000-0000-0000BF130000}"/>
    <cellStyle name="SAPBEXfilterDrill 34 2" xfId="3587" xr:uid="{00000000-0005-0000-0000-0000C0130000}"/>
    <cellStyle name="SAPBEXfilterDrill 34 3" xfId="3588" xr:uid="{00000000-0005-0000-0000-0000C1130000}"/>
    <cellStyle name="SAPBEXfilterDrill 34 4" xfId="3589" xr:uid="{00000000-0005-0000-0000-0000C2130000}"/>
    <cellStyle name="SAPBEXfilterDrill 35" xfId="3590" xr:uid="{00000000-0005-0000-0000-0000C3130000}"/>
    <cellStyle name="SAPBEXfilterDrill 35 2" xfId="3591" xr:uid="{00000000-0005-0000-0000-0000C4130000}"/>
    <cellStyle name="SAPBEXfilterDrill 35 3" xfId="3592" xr:uid="{00000000-0005-0000-0000-0000C5130000}"/>
    <cellStyle name="SAPBEXfilterDrill 35 4" xfId="3593" xr:uid="{00000000-0005-0000-0000-0000C6130000}"/>
    <cellStyle name="SAPBEXfilterDrill 36" xfId="3594" xr:uid="{00000000-0005-0000-0000-0000C7130000}"/>
    <cellStyle name="SAPBEXfilterDrill 36 2" xfId="3595" xr:uid="{00000000-0005-0000-0000-0000C8130000}"/>
    <cellStyle name="SAPBEXfilterDrill 36 3" xfId="3596" xr:uid="{00000000-0005-0000-0000-0000C9130000}"/>
    <cellStyle name="SAPBEXfilterDrill 36 4" xfId="3597" xr:uid="{00000000-0005-0000-0000-0000CA130000}"/>
    <cellStyle name="SAPBEXfilterDrill 37" xfId="3598" xr:uid="{00000000-0005-0000-0000-0000CB130000}"/>
    <cellStyle name="SAPBEXfilterDrill 37 2" xfId="3599" xr:uid="{00000000-0005-0000-0000-0000CC130000}"/>
    <cellStyle name="SAPBEXfilterDrill 37 3" xfId="3600" xr:uid="{00000000-0005-0000-0000-0000CD130000}"/>
    <cellStyle name="SAPBEXfilterDrill 37 4" xfId="3601" xr:uid="{00000000-0005-0000-0000-0000CE130000}"/>
    <cellStyle name="SAPBEXfilterDrill 38" xfId="3602" xr:uid="{00000000-0005-0000-0000-0000CF130000}"/>
    <cellStyle name="SAPBEXfilterDrill 38 2" xfId="3603" xr:uid="{00000000-0005-0000-0000-0000D0130000}"/>
    <cellStyle name="SAPBEXfilterDrill 38 3" xfId="3604" xr:uid="{00000000-0005-0000-0000-0000D1130000}"/>
    <cellStyle name="SAPBEXfilterDrill 38 4" xfId="3605" xr:uid="{00000000-0005-0000-0000-0000D2130000}"/>
    <cellStyle name="SAPBEXfilterDrill 39" xfId="3606" xr:uid="{00000000-0005-0000-0000-0000D3130000}"/>
    <cellStyle name="SAPBEXfilterDrill 39 2" xfId="3607" xr:uid="{00000000-0005-0000-0000-0000D4130000}"/>
    <cellStyle name="SAPBEXfilterDrill 39 3" xfId="3608" xr:uid="{00000000-0005-0000-0000-0000D5130000}"/>
    <cellStyle name="SAPBEXfilterDrill 39 4" xfId="3609" xr:uid="{00000000-0005-0000-0000-0000D6130000}"/>
    <cellStyle name="SAPBEXfilterDrill 4" xfId="3610" xr:uid="{00000000-0005-0000-0000-0000D7130000}"/>
    <cellStyle name="SAPBEXfilterDrill 4 2" xfId="3611" xr:uid="{00000000-0005-0000-0000-0000D8130000}"/>
    <cellStyle name="SAPBEXfilterDrill 4 3" xfId="3612" xr:uid="{00000000-0005-0000-0000-0000D9130000}"/>
    <cellStyle name="SAPBEXfilterDrill 4 4" xfId="3613" xr:uid="{00000000-0005-0000-0000-0000DA130000}"/>
    <cellStyle name="SAPBEXfilterDrill 40" xfId="3614" xr:uid="{00000000-0005-0000-0000-0000DB130000}"/>
    <cellStyle name="SAPBEXfilterDrill 40 2" xfId="3615" xr:uid="{00000000-0005-0000-0000-0000DC130000}"/>
    <cellStyle name="SAPBEXfilterDrill 40 3" xfId="3616" xr:uid="{00000000-0005-0000-0000-0000DD130000}"/>
    <cellStyle name="SAPBEXfilterDrill 40 4" xfId="3617" xr:uid="{00000000-0005-0000-0000-0000DE130000}"/>
    <cellStyle name="SAPBEXfilterDrill 41" xfId="3618" xr:uid="{00000000-0005-0000-0000-0000DF130000}"/>
    <cellStyle name="SAPBEXfilterDrill 41 2" xfId="3619" xr:uid="{00000000-0005-0000-0000-0000E0130000}"/>
    <cellStyle name="SAPBEXfilterDrill 41 3" xfId="3620" xr:uid="{00000000-0005-0000-0000-0000E1130000}"/>
    <cellStyle name="SAPBEXfilterDrill 41 4" xfId="3621" xr:uid="{00000000-0005-0000-0000-0000E2130000}"/>
    <cellStyle name="SAPBEXfilterDrill 42" xfId="3622" xr:uid="{00000000-0005-0000-0000-0000E3130000}"/>
    <cellStyle name="SAPBEXfilterDrill 42 2" xfId="3623" xr:uid="{00000000-0005-0000-0000-0000E4130000}"/>
    <cellStyle name="SAPBEXfilterDrill 42 3" xfId="3624" xr:uid="{00000000-0005-0000-0000-0000E5130000}"/>
    <cellStyle name="SAPBEXfilterDrill 42 4" xfId="3625" xr:uid="{00000000-0005-0000-0000-0000E6130000}"/>
    <cellStyle name="SAPBEXfilterDrill 43" xfId="3626" xr:uid="{00000000-0005-0000-0000-0000E7130000}"/>
    <cellStyle name="SAPBEXfilterDrill 43 2" xfId="3627" xr:uid="{00000000-0005-0000-0000-0000E8130000}"/>
    <cellStyle name="SAPBEXfilterDrill 43 3" xfId="3628" xr:uid="{00000000-0005-0000-0000-0000E9130000}"/>
    <cellStyle name="SAPBEXfilterDrill 43 4" xfId="3629" xr:uid="{00000000-0005-0000-0000-0000EA130000}"/>
    <cellStyle name="SAPBEXfilterDrill 44" xfId="3630" xr:uid="{00000000-0005-0000-0000-0000EB130000}"/>
    <cellStyle name="SAPBEXfilterDrill 44 2" xfId="3631" xr:uid="{00000000-0005-0000-0000-0000EC130000}"/>
    <cellStyle name="SAPBEXfilterDrill 44 3" xfId="3632" xr:uid="{00000000-0005-0000-0000-0000ED130000}"/>
    <cellStyle name="SAPBEXfilterDrill 44 4" xfId="3633" xr:uid="{00000000-0005-0000-0000-0000EE130000}"/>
    <cellStyle name="SAPBEXfilterDrill 45" xfId="3634" xr:uid="{00000000-0005-0000-0000-0000EF130000}"/>
    <cellStyle name="SAPBEXfilterDrill 45 2" xfId="3635" xr:uid="{00000000-0005-0000-0000-0000F0130000}"/>
    <cellStyle name="SAPBEXfilterDrill 45 3" xfId="3636" xr:uid="{00000000-0005-0000-0000-0000F1130000}"/>
    <cellStyle name="SAPBEXfilterDrill 45 4" xfId="3637" xr:uid="{00000000-0005-0000-0000-0000F2130000}"/>
    <cellStyle name="SAPBEXfilterDrill 46" xfId="3638" xr:uid="{00000000-0005-0000-0000-0000F3130000}"/>
    <cellStyle name="SAPBEXfilterDrill 46 2" xfId="3639" xr:uid="{00000000-0005-0000-0000-0000F4130000}"/>
    <cellStyle name="SAPBEXfilterDrill 46 3" xfId="3640" xr:uid="{00000000-0005-0000-0000-0000F5130000}"/>
    <cellStyle name="SAPBEXfilterDrill 46 4" xfId="3641" xr:uid="{00000000-0005-0000-0000-0000F6130000}"/>
    <cellStyle name="SAPBEXfilterDrill 47" xfId="3642" xr:uid="{00000000-0005-0000-0000-0000F7130000}"/>
    <cellStyle name="SAPBEXfilterDrill 47 2" xfId="3643" xr:uid="{00000000-0005-0000-0000-0000F8130000}"/>
    <cellStyle name="SAPBEXfilterDrill 47 3" xfId="3644" xr:uid="{00000000-0005-0000-0000-0000F9130000}"/>
    <cellStyle name="SAPBEXfilterDrill 47 4" xfId="3645" xr:uid="{00000000-0005-0000-0000-0000FA130000}"/>
    <cellStyle name="SAPBEXfilterDrill 48" xfId="3646" xr:uid="{00000000-0005-0000-0000-0000FB130000}"/>
    <cellStyle name="SAPBEXfilterDrill 48 2" xfId="3647" xr:uid="{00000000-0005-0000-0000-0000FC130000}"/>
    <cellStyle name="SAPBEXfilterDrill 48 3" xfId="3648" xr:uid="{00000000-0005-0000-0000-0000FD130000}"/>
    <cellStyle name="SAPBEXfilterDrill 48 4" xfId="3649" xr:uid="{00000000-0005-0000-0000-0000FE130000}"/>
    <cellStyle name="SAPBEXfilterDrill 49" xfId="3650" xr:uid="{00000000-0005-0000-0000-0000FF130000}"/>
    <cellStyle name="SAPBEXfilterDrill 49 2" xfId="3651" xr:uid="{00000000-0005-0000-0000-000000140000}"/>
    <cellStyle name="SAPBEXfilterDrill 49 3" xfId="3652" xr:uid="{00000000-0005-0000-0000-000001140000}"/>
    <cellStyle name="SAPBEXfilterDrill 49 4" xfId="3653" xr:uid="{00000000-0005-0000-0000-000002140000}"/>
    <cellStyle name="SAPBEXfilterDrill 5" xfId="3654" xr:uid="{00000000-0005-0000-0000-000003140000}"/>
    <cellStyle name="SAPBEXfilterDrill 5 2" xfId="3655" xr:uid="{00000000-0005-0000-0000-000004140000}"/>
    <cellStyle name="SAPBEXfilterDrill 5 3" xfId="3656" xr:uid="{00000000-0005-0000-0000-000005140000}"/>
    <cellStyle name="SAPBEXfilterDrill 5 4" xfId="3657" xr:uid="{00000000-0005-0000-0000-000006140000}"/>
    <cellStyle name="SAPBEXfilterDrill 50" xfId="3658" xr:uid="{00000000-0005-0000-0000-000007140000}"/>
    <cellStyle name="SAPBEXfilterDrill 50 2" xfId="3659" xr:uid="{00000000-0005-0000-0000-000008140000}"/>
    <cellStyle name="SAPBEXfilterDrill 50 3" xfId="3660" xr:uid="{00000000-0005-0000-0000-000009140000}"/>
    <cellStyle name="SAPBEXfilterDrill 50 4" xfId="3661" xr:uid="{00000000-0005-0000-0000-00000A140000}"/>
    <cellStyle name="SAPBEXfilterDrill 51" xfId="3662" xr:uid="{00000000-0005-0000-0000-00000B140000}"/>
    <cellStyle name="SAPBEXfilterDrill 51 2" xfId="3663" xr:uid="{00000000-0005-0000-0000-00000C140000}"/>
    <cellStyle name="SAPBEXfilterDrill 51 3" xfId="3664" xr:uid="{00000000-0005-0000-0000-00000D140000}"/>
    <cellStyle name="SAPBEXfilterDrill 51 4" xfId="3665" xr:uid="{00000000-0005-0000-0000-00000E140000}"/>
    <cellStyle name="SAPBEXfilterDrill 52" xfId="3666" xr:uid="{00000000-0005-0000-0000-00000F140000}"/>
    <cellStyle name="SAPBEXfilterDrill 52 2" xfId="3667" xr:uid="{00000000-0005-0000-0000-000010140000}"/>
    <cellStyle name="SAPBEXfilterDrill 52 3" xfId="3668" xr:uid="{00000000-0005-0000-0000-000011140000}"/>
    <cellStyle name="SAPBEXfilterDrill 52 4" xfId="3669" xr:uid="{00000000-0005-0000-0000-000012140000}"/>
    <cellStyle name="SAPBEXfilterDrill 53" xfId="3670" xr:uid="{00000000-0005-0000-0000-000013140000}"/>
    <cellStyle name="SAPBEXfilterDrill 53 2" xfId="3671" xr:uid="{00000000-0005-0000-0000-000014140000}"/>
    <cellStyle name="SAPBEXfilterDrill 53 3" xfId="3672" xr:uid="{00000000-0005-0000-0000-000015140000}"/>
    <cellStyle name="SAPBEXfilterDrill 53 4" xfId="3673" xr:uid="{00000000-0005-0000-0000-000016140000}"/>
    <cellStyle name="SAPBEXfilterDrill 54" xfId="3674" xr:uid="{00000000-0005-0000-0000-000017140000}"/>
    <cellStyle name="SAPBEXfilterDrill 54 2" xfId="3675" xr:uid="{00000000-0005-0000-0000-000018140000}"/>
    <cellStyle name="SAPBEXfilterDrill 54 3" xfId="3676" xr:uid="{00000000-0005-0000-0000-000019140000}"/>
    <cellStyle name="SAPBEXfilterDrill 54 4" xfId="3677" xr:uid="{00000000-0005-0000-0000-00001A140000}"/>
    <cellStyle name="SAPBEXfilterDrill 55" xfId="3678" xr:uid="{00000000-0005-0000-0000-00001B140000}"/>
    <cellStyle name="SAPBEXfilterDrill 55 2" xfId="3679" xr:uid="{00000000-0005-0000-0000-00001C140000}"/>
    <cellStyle name="SAPBEXfilterDrill 55 3" xfId="3680" xr:uid="{00000000-0005-0000-0000-00001D140000}"/>
    <cellStyle name="SAPBEXfilterDrill 55 4" xfId="3681" xr:uid="{00000000-0005-0000-0000-00001E140000}"/>
    <cellStyle name="SAPBEXfilterDrill 56" xfId="10022" xr:uid="{00000000-0005-0000-0000-00001F140000}"/>
    <cellStyle name="SAPBEXfilterDrill 6" xfId="3682" xr:uid="{00000000-0005-0000-0000-000020140000}"/>
    <cellStyle name="SAPBEXfilterDrill 6 2" xfId="3683" xr:uid="{00000000-0005-0000-0000-000021140000}"/>
    <cellStyle name="SAPBEXfilterDrill 6 3" xfId="3684" xr:uid="{00000000-0005-0000-0000-000022140000}"/>
    <cellStyle name="SAPBEXfilterDrill 6 4" xfId="3685" xr:uid="{00000000-0005-0000-0000-000023140000}"/>
    <cellStyle name="SAPBEXfilterDrill 7" xfId="3686" xr:uid="{00000000-0005-0000-0000-000024140000}"/>
    <cellStyle name="SAPBEXfilterDrill 7 2" xfId="3687" xr:uid="{00000000-0005-0000-0000-000025140000}"/>
    <cellStyle name="SAPBEXfilterDrill 7 3" xfId="3688" xr:uid="{00000000-0005-0000-0000-000026140000}"/>
    <cellStyle name="SAPBEXfilterDrill 7 4" xfId="3689" xr:uid="{00000000-0005-0000-0000-000027140000}"/>
    <cellStyle name="SAPBEXfilterDrill 8" xfId="3690" xr:uid="{00000000-0005-0000-0000-000028140000}"/>
    <cellStyle name="SAPBEXfilterDrill 8 2" xfId="3691" xr:uid="{00000000-0005-0000-0000-000029140000}"/>
    <cellStyle name="SAPBEXfilterDrill 8 3" xfId="3692" xr:uid="{00000000-0005-0000-0000-00002A140000}"/>
    <cellStyle name="SAPBEXfilterDrill 8 4" xfId="3693" xr:uid="{00000000-0005-0000-0000-00002B140000}"/>
    <cellStyle name="SAPBEXfilterDrill 9" xfId="3694" xr:uid="{00000000-0005-0000-0000-00002C140000}"/>
    <cellStyle name="SAPBEXfilterDrill 9 2" xfId="3695" xr:uid="{00000000-0005-0000-0000-00002D140000}"/>
    <cellStyle name="SAPBEXfilterDrill 9 3" xfId="3696" xr:uid="{00000000-0005-0000-0000-00002E140000}"/>
    <cellStyle name="SAPBEXfilterDrill 9 4" xfId="3697" xr:uid="{00000000-0005-0000-0000-00002F140000}"/>
    <cellStyle name="SAPBEXfilterItem" xfId="3698" xr:uid="{00000000-0005-0000-0000-000030140000}"/>
    <cellStyle name="SAPBEXfilterItem 10" xfId="3699" xr:uid="{00000000-0005-0000-0000-000031140000}"/>
    <cellStyle name="SAPBEXfilterItem 10 2" xfId="3700" xr:uid="{00000000-0005-0000-0000-000032140000}"/>
    <cellStyle name="SAPBEXfilterItem 10 3" xfId="3701" xr:uid="{00000000-0005-0000-0000-000033140000}"/>
    <cellStyle name="SAPBEXfilterItem 10 4" xfId="3702" xr:uid="{00000000-0005-0000-0000-000034140000}"/>
    <cellStyle name="SAPBEXfilterItem 11" xfId="3703" xr:uid="{00000000-0005-0000-0000-000035140000}"/>
    <cellStyle name="SAPBEXfilterItem 11 2" xfId="3704" xr:uid="{00000000-0005-0000-0000-000036140000}"/>
    <cellStyle name="SAPBEXfilterItem 11 3" xfId="3705" xr:uid="{00000000-0005-0000-0000-000037140000}"/>
    <cellStyle name="SAPBEXfilterItem 11 4" xfId="3706" xr:uid="{00000000-0005-0000-0000-000038140000}"/>
    <cellStyle name="SAPBEXfilterItem 12" xfId="3707" xr:uid="{00000000-0005-0000-0000-000039140000}"/>
    <cellStyle name="SAPBEXfilterItem 12 2" xfId="3708" xr:uid="{00000000-0005-0000-0000-00003A140000}"/>
    <cellStyle name="SAPBEXfilterItem 12 3" xfId="3709" xr:uid="{00000000-0005-0000-0000-00003B140000}"/>
    <cellStyle name="SAPBEXfilterItem 12 4" xfId="3710" xr:uid="{00000000-0005-0000-0000-00003C140000}"/>
    <cellStyle name="SAPBEXfilterItem 13" xfId="3711" xr:uid="{00000000-0005-0000-0000-00003D140000}"/>
    <cellStyle name="SAPBEXfilterItem 13 2" xfId="3712" xr:uid="{00000000-0005-0000-0000-00003E140000}"/>
    <cellStyle name="SAPBEXfilterItem 13 3" xfId="3713" xr:uid="{00000000-0005-0000-0000-00003F140000}"/>
    <cellStyle name="SAPBEXfilterItem 13 4" xfId="3714" xr:uid="{00000000-0005-0000-0000-000040140000}"/>
    <cellStyle name="SAPBEXfilterItem 14" xfId="3715" xr:uid="{00000000-0005-0000-0000-000041140000}"/>
    <cellStyle name="SAPBEXfilterItem 14 2" xfId="3716" xr:uid="{00000000-0005-0000-0000-000042140000}"/>
    <cellStyle name="SAPBEXfilterItem 14 3" xfId="3717" xr:uid="{00000000-0005-0000-0000-000043140000}"/>
    <cellStyle name="SAPBEXfilterItem 14 4" xfId="3718" xr:uid="{00000000-0005-0000-0000-000044140000}"/>
    <cellStyle name="SAPBEXfilterItem 15" xfId="3719" xr:uid="{00000000-0005-0000-0000-000045140000}"/>
    <cellStyle name="SAPBEXfilterItem 15 2" xfId="3720" xr:uid="{00000000-0005-0000-0000-000046140000}"/>
    <cellStyle name="SAPBEXfilterItem 15 3" xfId="3721" xr:uid="{00000000-0005-0000-0000-000047140000}"/>
    <cellStyle name="SAPBEXfilterItem 15 4" xfId="3722" xr:uid="{00000000-0005-0000-0000-000048140000}"/>
    <cellStyle name="SAPBEXfilterItem 16" xfId="3723" xr:uid="{00000000-0005-0000-0000-000049140000}"/>
    <cellStyle name="SAPBEXfilterItem 16 2" xfId="3724" xr:uid="{00000000-0005-0000-0000-00004A140000}"/>
    <cellStyle name="SAPBEXfilterItem 16 3" xfId="3725" xr:uid="{00000000-0005-0000-0000-00004B140000}"/>
    <cellStyle name="SAPBEXfilterItem 16 4" xfId="3726" xr:uid="{00000000-0005-0000-0000-00004C140000}"/>
    <cellStyle name="SAPBEXfilterItem 17" xfId="3727" xr:uid="{00000000-0005-0000-0000-00004D140000}"/>
    <cellStyle name="SAPBEXfilterItem 17 2" xfId="3728" xr:uid="{00000000-0005-0000-0000-00004E140000}"/>
    <cellStyle name="SAPBEXfilterItem 17 3" xfId="3729" xr:uid="{00000000-0005-0000-0000-00004F140000}"/>
    <cellStyle name="SAPBEXfilterItem 17 4" xfId="3730" xr:uid="{00000000-0005-0000-0000-000050140000}"/>
    <cellStyle name="SAPBEXfilterItem 18" xfId="3731" xr:uid="{00000000-0005-0000-0000-000051140000}"/>
    <cellStyle name="SAPBEXfilterItem 18 2" xfId="3732" xr:uid="{00000000-0005-0000-0000-000052140000}"/>
    <cellStyle name="SAPBEXfilterItem 18 3" xfId="3733" xr:uid="{00000000-0005-0000-0000-000053140000}"/>
    <cellStyle name="SAPBEXfilterItem 18 4" xfId="3734" xr:uid="{00000000-0005-0000-0000-000054140000}"/>
    <cellStyle name="SAPBEXfilterItem 19" xfId="3735" xr:uid="{00000000-0005-0000-0000-000055140000}"/>
    <cellStyle name="SAPBEXfilterItem 19 2" xfId="3736" xr:uid="{00000000-0005-0000-0000-000056140000}"/>
    <cellStyle name="SAPBEXfilterItem 19 3" xfId="3737" xr:uid="{00000000-0005-0000-0000-000057140000}"/>
    <cellStyle name="SAPBEXfilterItem 19 4" xfId="3738" xr:uid="{00000000-0005-0000-0000-000058140000}"/>
    <cellStyle name="SAPBEXfilterItem 2" xfId="3739" xr:uid="{00000000-0005-0000-0000-000059140000}"/>
    <cellStyle name="SAPBEXfilterItem 2 2" xfId="3740" xr:uid="{00000000-0005-0000-0000-00005A140000}"/>
    <cellStyle name="SAPBEXfilterItem 2 3" xfId="3741" xr:uid="{00000000-0005-0000-0000-00005B140000}"/>
    <cellStyle name="SAPBEXfilterItem 2 4" xfId="3742" xr:uid="{00000000-0005-0000-0000-00005C140000}"/>
    <cellStyle name="SAPBEXfilterItem 20" xfId="3743" xr:uid="{00000000-0005-0000-0000-00005D140000}"/>
    <cellStyle name="SAPBEXfilterItem 20 2" xfId="3744" xr:uid="{00000000-0005-0000-0000-00005E140000}"/>
    <cellStyle name="SAPBEXfilterItem 20 3" xfId="3745" xr:uid="{00000000-0005-0000-0000-00005F140000}"/>
    <cellStyle name="SAPBEXfilterItem 20 4" xfId="3746" xr:uid="{00000000-0005-0000-0000-000060140000}"/>
    <cellStyle name="SAPBEXfilterItem 21" xfId="3747" xr:uid="{00000000-0005-0000-0000-000061140000}"/>
    <cellStyle name="SAPBEXfilterItem 21 2" xfId="3748" xr:uid="{00000000-0005-0000-0000-000062140000}"/>
    <cellStyle name="SAPBEXfilterItem 21 3" xfId="3749" xr:uid="{00000000-0005-0000-0000-000063140000}"/>
    <cellStyle name="SAPBEXfilterItem 21 4" xfId="3750" xr:uid="{00000000-0005-0000-0000-000064140000}"/>
    <cellStyle name="SAPBEXfilterItem 22" xfId="3751" xr:uid="{00000000-0005-0000-0000-000065140000}"/>
    <cellStyle name="SAPBEXfilterItem 22 2" xfId="3752" xr:uid="{00000000-0005-0000-0000-000066140000}"/>
    <cellStyle name="SAPBEXfilterItem 22 3" xfId="3753" xr:uid="{00000000-0005-0000-0000-000067140000}"/>
    <cellStyle name="SAPBEXfilterItem 22 4" xfId="3754" xr:uid="{00000000-0005-0000-0000-000068140000}"/>
    <cellStyle name="SAPBEXfilterItem 23" xfId="3755" xr:uid="{00000000-0005-0000-0000-000069140000}"/>
    <cellStyle name="SAPBEXfilterItem 23 2" xfId="3756" xr:uid="{00000000-0005-0000-0000-00006A140000}"/>
    <cellStyle name="SAPBEXfilterItem 23 3" xfId="3757" xr:uid="{00000000-0005-0000-0000-00006B140000}"/>
    <cellStyle name="SAPBEXfilterItem 23 4" xfId="3758" xr:uid="{00000000-0005-0000-0000-00006C140000}"/>
    <cellStyle name="SAPBEXfilterItem 24" xfId="3759" xr:uid="{00000000-0005-0000-0000-00006D140000}"/>
    <cellStyle name="SAPBEXfilterItem 24 2" xfId="3760" xr:uid="{00000000-0005-0000-0000-00006E140000}"/>
    <cellStyle name="SAPBEXfilterItem 24 3" xfId="3761" xr:uid="{00000000-0005-0000-0000-00006F140000}"/>
    <cellStyle name="SAPBEXfilterItem 24 4" xfId="3762" xr:uid="{00000000-0005-0000-0000-000070140000}"/>
    <cellStyle name="SAPBEXfilterItem 25" xfId="3763" xr:uid="{00000000-0005-0000-0000-000071140000}"/>
    <cellStyle name="SAPBEXfilterItem 25 2" xfId="3764" xr:uid="{00000000-0005-0000-0000-000072140000}"/>
    <cellStyle name="SAPBEXfilterItem 25 3" xfId="3765" xr:uid="{00000000-0005-0000-0000-000073140000}"/>
    <cellStyle name="SAPBEXfilterItem 25 4" xfId="3766" xr:uid="{00000000-0005-0000-0000-000074140000}"/>
    <cellStyle name="SAPBEXfilterItem 26" xfId="3767" xr:uid="{00000000-0005-0000-0000-000075140000}"/>
    <cellStyle name="SAPBEXfilterItem 26 2" xfId="3768" xr:uid="{00000000-0005-0000-0000-000076140000}"/>
    <cellStyle name="SAPBEXfilterItem 26 3" xfId="3769" xr:uid="{00000000-0005-0000-0000-000077140000}"/>
    <cellStyle name="SAPBEXfilterItem 26 4" xfId="3770" xr:uid="{00000000-0005-0000-0000-000078140000}"/>
    <cellStyle name="SAPBEXfilterItem 27" xfId="3771" xr:uid="{00000000-0005-0000-0000-000079140000}"/>
    <cellStyle name="SAPBEXfilterItem 27 2" xfId="3772" xr:uid="{00000000-0005-0000-0000-00007A140000}"/>
    <cellStyle name="SAPBEXfilterItem 27 3" xfId="3773" xr:uid="{00000000-0005-0000-0000-00007B140000}"/>
    <cellStyle name="SAPBEXfilterItem 27 4" xfId="3774" xr:uid="{00000000-0005-0000-0000-00007C140000}"/>
    <cellStyle name="SAPBEXfilterItem 28" xfId="3775" xr:uid="{00000000-0005-0000-0000-00007D140000}"/>
    <cellStyle name="SAPBEXfilterItem 28 2" xfId="3776" xr:uid="{00000000-0005-0000-0000-00007E140000}"/>
    <cellStyle name="SAPBEXfilterItem 28 3" xfId="3777" xr:uid="{00000000-0005-0000-0000-00007F140000}"/>
    <cellStyle name="SAPBEXfilterItem 28 4" xfId="3778" xr:uid="{00000000-0005-0000-0000-000080140000}"/>
    <cellStyle name="SAPBEXfilterItem 29" xfId="3779" xr:uid="{00000000-0005-0000-0000-000081140000}"/>
    <cellStyle name="SAPBEXfilterItem 29 2" xfId="3780" xr:uid="{00000000-0005-0000-0000-000082140000}"/>
    <cellStyle name="SAPBEXfilterItem 29 3" xfId="3781" xr:uid="{00000000-0005-0000-0000-000083140000}"/>
    <cellStyle name="SAPBEXfilterItem 29 4" xfId="3782" xr:uid="{00000000-0005-0000-0000-000084140000}"/>
    <cellStyle name="SAPBEXfilterItem 3" xfId="3783" xr:uid="{00000000-0005-0000-0000-000085140000}"/>
    <cellStyle name="SAPBEXfilterItem 3 2" xfId="3784" xr:uid="{00000000-0005-0000-0000-000086140000}"/>
    <cellStyle name="SAPBEXfilterItem 3 3" xfId="3785" xr:uid="{00000000-0005-0000-0000-000087140000}"/>
    <cellStyle name="SAPBEXfilterItem 3 4" xfId="3786" xr:uid="{00000000-0005-0000-0000-000088140000}"/>
    <cellStyle name="SAPBEXfilterItem 30" xfId="3787" xr:uid="{00000000-0005-0000-0000-000089140000}"/>
    <cellStyle name="SAPBEXfilterItem 30 2" xfId="3788" xr:uid="{00000000-0005-0000-0000-00008A140000}"/>
    <cellStyle name="SAPBEXfilterItem 30 3" xfId="3789" xr:uid="{00000000-0005-0000-0000-00008B140000}"/>
    <cellStyle name="SAPBEXfilterItem 30 4" xfId="3790" xr:uid="{00000000-0005-0000-0000-00008C140000}"/>
    <cellStyle name="SAPBEXfilterItem 31" xfId="3791" xr:uid="{00000000-0005-0000-0000-00008D140000}"/>
    <cellStyle name="SAPBEXfilterItem 31 2" xfId="3792" xr:uid="{00000000-0005-0000-0000-00008E140000}"/>
    <cellStyle name="SAPBEXfilterItem 31 3" xfId="3793" xr:uid="{00000000-0005-0000-0000-00008F140000}"/>
    <cellStyle name="SAPBEXfilterItem 31 4" xfId="3794" xr:uid="{00000000-0005-0000-0000-000090140000}"/>
    <cellStyle name="SAPBEXfilterItem 32" xfId="3795" xr:uid="{00000000-0005-0000-0000-000091140000}"/>
    <cellStyle name="SAPBEXfilterItem 32 2" xfId="3796" xr:uid="{00000000-0005-0000-0000-000092140000}"/>
    <cellStyle name="SAPBEXfilterItem 32 3" xfId="3797" xr:uid="{00000000-0005-0000-0000-000093140000}"/>
    <cellStyle name="SAPBEXfilterItem 32 4" xfId="3798" xr:uid="{00000000-0005-0000-0000-000094140000}"/>
    <cellStyle name="SAPBEXfilterItem 33" xfId="3799" xr:uid="{00000000-0005-0000-0000-000095140000}"/>
    <cellStyle name="SAPBEXfilterItem 33 2" xfId="3800" xr:uid="{00000000-0005-0000-0000-000096140000}"/>
    <cellStyle name="SAPBEXfilterItem 33 3" xfId="3801" xr:uid="{00000000-0005-0000-0000-000097140000}"/>
    <cellStyle name="SAPBEXfilterItem 33 4" xfId="3802" xr:uid="{00000000-0005-0000-0000-000098140000}"/>
    <cellStyle name="SAPBEXfilterItem 34" xfId="3803" xr:uid="{00000000-0005-0000-0000-000099140000}"/>
    <cellStyle name="SAPBEXfilterItem 34 2" xfId="3804" xr:uid="{00000000-0005-0000-0000-00009A140000}"/>
    <cellStyle name="SAPBEXfilterItem 34 3" xfId="3805" xr:uid="{00000000-0005-0000-0000-00009B140000}"/>
    <cellStyle name="SAPBEXfilterItem 34 4" xfId="3806" xr:uid="{00000000-0005-0000-0000-00009C140000}"/>
    <cellStyle name="SAPBEXfilterItem 35" xfId="3807" xr:uid="{00000000-0005-0000-0000-00009D140000}"/>
    <cellStyle name="SAPBEXfilterItem 35 2" xfId="3808" xr:uid="{00000000-0005-0000-0000-00009E140000}"/>
    <cellStyle name="SAPBEXfilterItem 35 3" xfId="3809" xr:uid="{00000000-0005-0000-0000-00009F140000}"/>
    <cellStyle name="SAPBEXfilterItem 35 4" xfId="3810" xr:uid="{00000000-0005-0000-0000-0000A0140000}"/>
    <cellStyle name="SAPBEXfilterItem 36" xfId="3811" xr:uid="{00000000-0005-0000-0000-0000A1140000}"/>
    <cellStyle name="SAPBEXfilterItem 36 2" xfId="3812" xr:uid="{00000000-0005-0000-0000-0000A2140000}"/>
    <cellStyle name="SAPBEXfilterItem 36 3" xfId="3813" xr:uid="{00000000-0005-0000-0000-0000A3140000}"/>
    <cellStyle name="SAPBEXfilterItem 36 4" xfId="3814" xr:uid="{00000000-0005-0000-0000-0000A4140000}"/>
    <cellStyle name="SAPBEXfilterItem 37" xfId="3815" xr:uid="{00000000-0005-0000-0000-0000A5140000}"/>
    <cellStyle name="SAPBEXfilterItem 37 2" xfId="3816" xr:uid="{00000000-0005-0000-0000-0000A6140000}"/>
    <cellStyle name="SAPBEXfilterItem 37 3" xfId="3817" xr:uid="{00000000-0005-0000-0000-0000A7140000}"/>
    <cellStyle name="SAPBEXfilterItem 37 4" xfId="3818" xr:uid="{00000000-0005-0000-0000-0000A8140000}"/>
    <cellStyle name="SAPBEXfilterItem 38" xfId="3819" xr:uid="{00000000-0005-0000-0000-0000A9140000}"/>
    <cellStyle name="SAPBEXfilterItem 38 2" xfId="3820" xr:uid="{00000000-0005-0000-0000-0000AA140000}"/>
    <cellStyle name="SAPBEXfilterItem 38 3" xfId="3821" xr:uid="{00000000-0005-0000-0000-0000AB140000}"/>
    <cellStyle name="SAPBEXfilterItem 38 4" xfId="3822" xr:uid="{00000000-0005-0000-0000-0000AC140000}"/>
    <cellStyle name="SAPBEXfilterItem 39" xfId="3823" xr:uid="{00000000-0005-0000-0000-0000AD140000}"/>
    <cellStyle name="SAPBEXfilterItem 39 2" xfId="3824" xr:uid="{00000000-0005-0000-0000-0000AE140000}"/>
    <cellStyle name="SAPBEXfilterItem 39 3" xfId="3825" xr:uid="{00000000-0005-0000-0000-0000AF140000}"/>
    <cellStyle name="SAPBEXfilterItem 39 4" xfId="3826" xr:uid="{00000000-0005-0000-0000-0000B0140000}"/>
    <cellStyle name="SAPBEXfilterItem 4" xfId="3827" xr:uid="{00000000-0005-0000-0000-0000B1140000}"/>
    <cellStyle name="SAPBEXfilterItem 4 2" xfId="3828" xr:uid="{00000000-0005-0000-0000-0000B2140000}"/>
    <cellStyle name="SAPBEXfilterItem 4 3" xfId="3829" xr:uid="{00000000-0005-0000-0000-0000B3140000}"/>
    <cellStyle name="SAPBEXfilterItem 4 4" xfId="3830" xr:uid="{00000000-0005-0000-0000-0000B4140000}"/>
    <cellStyle name="SAPBEXfilterItem 40" xfId="3831" xr:uid="{00000000-0005-0000-0000-0000B5140000}"/>
    <cellStyle name="SAPBEXfilterItem 40 2" xfId="3832" xr:uid="{00000000-0005-0000-0000-0000B6140000}"/>
    <cellStyle name="SAPBEXfilterItem 40 3" xfId="3833" xr:uid="{00000000-0005-0000-0000-0000B7140000}"/>
    <cellStyle name="SAPBEXfilterItem 40 4" xfId="3834" xr:uid="{00000000-0005-0000-0000-0000B8140000}"/>
    <cellStyle name="SAPBEXfilterItem 41" xfId="3835" xr:uid="{00000000-0005-0000-0000-0000B9140000}"/>
    <cellStyle name="SAPBEXfilterItem 41 2" xfId="3836" xr:uid="{00000000-0005-0000-0000-0000BA140000}"/>
    <cellStyle name="SAPBEXfilterItem 41 3" xfId="3837" xr:uid="{00000000-0005-0000-0000-0000BB140000}"/>
    <cellStyle name="SAPBEXfilterItem 41 4" xfId="3838" xr:uid="{00000000-0005-0000-0000-0000BC140000}"/>
    <cellStyle name="SAPBEXfilterItem 42" xfId="3839" xr:uid="{00000000-0005-0000-0000-0000BD140000}"/>
    <cellStyle name="SAPBEXfilterItem 42 2" xfId="3840" xr:uid="{00000000-0005-0000-0000-0000BE140000}"/>
    <cellStyle name="SAPBEXfilterItem 42 3" xfId="3841" xr:uid="{00000000-0005-0000-0000-0000BF140000}"/>
    <cellStyle name="SAPBEXfilterItem 42 4" xfId="3842" xr:uid="{00000000-0005-0000-0000-0000C0140000}"/>
    <cellStyle name="SAPBEXfilterItem 43" xfId="3843" xr:uid="{00000000-0005-0000-0000-0000C1140000}"/>
    <cellStyle name="SAPBEXfilterItem 43 2" xfId="3844" xr:uid="{00000000-0005-0000-0000-0000C2140000}"/>
    <cellStyle name="SAPBEXfilterItem 43 3" xfId="3845" xr:uid="{00000000-0005-0000-0000-0000C3140000}"/>
    <cellStyle name="SAPBEXfilterItem 43 4" xfId="3846" xr:uid="{00000000-0005-0000-0000-0000C4140000}"/>
    <cellStyle name="SAPBEXfilterItem 44" xfId="3847" xr:uid="{00000000-0005-0000-0000-0000C5140000}"/>
    <cellStyle name="SAPBEXfilterItem 44 2" xfId="3848" xr:uid="{00000000-0005-0000-0000-0000C6140000}"/>
    <cellStyle name="SAPBEXfilterItem 44 3" xfId="3849" xr:uid="{00000000-0005-0000-0000-0000C7140000}"/>
    <cellStyle name="SAPBEXfilterItem 44 4" xfId="3850" xr:uid="{00000000-0005-0000-0000-0000C8140000}"/>
    <cellStyle name="SAPBEXfilterItem 45" xfId="3851" xr:uid="{00000000-0005-0000-0000-0000C9140000}"/>
    <cellStyle name="SAPBEXfilterItem 45 2" xfId="3852" xr:uid="{00000000-0005-0000-0000-0000CA140000}"/>
    <cellStyle name="SAPBEXfilterItem 45 3" xfId="3853" xr:uid="{00000000-0005-0000-0000-0000CB140000}"/>
    <cellStyle name="SAPBEXfilterItem 45 4" xfId="3854" xr:uid="{00000000-0005-0000-0000-0000CC140000}"/>
    <cellStyle name="SAPBEXfilterItem 46" xfId="3855" xr:uid="{00000000-0005-0000-0000-0000CD140000}"/>
    <cellStyle name="SAPBEXfilterItem 46 2" xfId="3856" xr:uid="{00000000-0005-0000-0000-0000CE140000}"/>
    <cellStyle name="SAPBEXfilterItem 46 3" xfId="3857" xr:uid="{00000000-0005-0000-0000-0000CF140000}"/>
    <cellStyle name="SAPBEXfilterItem 46 4" xfId="3858" xr:uid="{00000000-0005-0000-0000-0000D0140000}"/>
    <cellStyle name="SAPBEXfilterItem 47" xfId="3859" xr:uid="{00000000-0005-0000-0000-0000D1140000}"/>
    <cellStyle name="SAPBEXfilterItem 47 2" xfId="3860" xr:uid="{00000000-0005-0000-0000-0000D2140000}"/>
    <cellStyle name="SAPBEXfilterItem 47 3" xfId="3861" xr:uid="{00000000-0005-0000-0000-0000D3140000}"/>
    <cellStyle name="SAPBEXfilterItem 47 4" xfId="3862" xr:uid="{00000000-0005-0000-0000-0000D4140000}"/>
    <cellStyle name="SAPBEXfilterItem 48" xfId="3863" xr:uid="{00000000-0005-0000-0000-0000D5140000}"/>
    <cellStyle name="SAPBEXfilterItem 48 2" xfId="3864" xr:uid="{00000000-0005-0000-0000-0000D6140000}"/>
    <cellStyle name="SAPBEXfilterItem 48 3" xfId="3865" xr:uid="{00000000-0005-0000-0000-0000D7140000}"/>
    <cellStyle name="SAPBEXfilterItem 48 4" xfId="3866" xr:uid="{00000000-0005-0000-0000-0000D8140000}"/>
    <cellStyle name="SAPBEXfilterItem 49" xfId="3867" xr:uid="{00000000-0005-0000-0000-0000D9140000}"/>
    <cellStyle name="SAPBEXfilterItem 49 2" xfId="3868" xr:uid="{00000000-0005-0000-0000-0000DA140000}"/>
    <cellStyle name="SAPBEXfilterItem 49 3" xfId="3869" xr:uid="{00000000-0005-0000-0000-0000DB140000}"/>
    <cellStyle name="SAPBEXfilterItem 49 4" xfId="3870" xr:uid="{00000000-0005-0000-0000-0000DC140000}"/>
    <cellStyle name="SAPBEXfilterItem 5" xfId="3871" xr:uid="{00000000-0005-0000-0000-0000DD140000}"/>
    <cellStyle name="SAPBEXfilterItem 5 2" xfId="3872" xr:uid="{00000000-0005-0000-0000-0000DE140000}"/>
    <cellStyle name="SAPBEXfilterItem 5 3" xfId="3873" xr:uid="{00000000-0005-0000-0000-0000DF140000}"/>
    <cellStyle name="SAPBEXfilterItem 5 4" xfId="3874" xr:uid="{00000000-0005-0000-0000-0000E0140000}"/>
    <cellStyle name="SAPBEXfilterItem 50" xfId="3875" xr:uid="{00000000-0005-0000-0000-0000E1140000}"/>
    <cellStyle name="SAPBEXfilterItem 50 2" xfId="3876" xr:uid="{00000000-0005-0000-0000-0000E2140000}"/>
    <cellStyle name="SAPBEXfilterItem 50 3" xfId="3877" xr:uid="{00000000-0005-0000-0000-0000E3140000}"/>
    <cellStyle name="SAPBEXfilterItem 50 4" xfId="3878" xr:uid="{00000000-0005-0000-0000-0000E4140000}"/>
    <cellStyle name="SAPBEXfilterItem 51" xfId="3879" xr:uid="{00000000-0005-0000-0000-0000E5140000}"/>
    <cellStyle name="SAPBEXfilterItem 51 2" xfId="3880" xr:uid="{00000000-0005-0000-0000-0000E6140000}"/>
    <cellStyle name="SAPBEXfilterItem 51 3" xfId="3881" xr:uid="{00000000-0005-0000-0000-0000E7140000}"/>
    <cellStyle name="SAPBEXfilterItem 51 4" xfId="3882" xr:uid="{00000000-0005-0000-0000-0000E8140000}"/>
    <cellStyle name="SAPBEXfilterItem 52" xfId="3883" xr:uid="{00000000-0005-0000-0000-0000E9140000}"/>
    <cellStyle name="SAPBEXfilterItem 52 2" xfId="3884" xr:uid="{00000000-0005-0000-0000-0000EA140000}"/>
    <cellStyle name="SAPBEXfilterItem 52 3" xfId="3885" xr:uid="{00000000-0005-0000-0000-0000EB140000}"/>
    <cellStyle name="SAPBEXfilterItem 52 4" xfId="3886" xr:uid="{00000000-0005-0000-0000-0000EC140000}"/>
    <cellStyle name="SAPBEXfilterItem 53" xfId="3887" xr:uid="{00000000-0005-0000-0000-0000ED140000}"/>
    <cellStyle name="SAPBEXfilterItem 53 2" xfId="3888" xr:uid="{00000000-0005-0000-0000-0000EE140000}"/>
    <cellStyle name="SAPBEXfilterItem 53 3" xfId="3889" xr:uid="{00000000-0005-0000-0000-0000EF140000}"/>
    <cellStyle name="SAPBEXfilterItem 53 4" xfId="3890" xr:uid="{00000000-0005-0000-0000-0000F0140000}"/>
    <cellStyle name="SAPBEXfilterItem 54" xfId="3891" xr:uid="{00000000-0005-0000-0000-0000F1140000}"/>
    <cellStyle name="SAPBEXfilterItem 54 2" xfId="3892" xr:uid="{00000000-0005-0000-0000-0000F2140000}"/>
    <cellStyle name="SAPBEXfilterItem 54 3" xfId="3893" xr:uid="{00000000-0005-0000-0000-0000F3140000}"/>
    <cellStyle name="SAPBEXfilterItem 54 4" xfId="3894" xr:uid="{00000000-0005-0000-0000-0000F4140000}"/>
    <cellStyle name="SAPBEXfilterItem 55" xfId="3895" xr:uid="{00000000-0005-0000-0000-0000F5140000}"/>
    <cellStyle name="SAPBEXfilterItem 55 2" xfId="3896" xr:uid="{00000000-0005-0000-0000-0000F6140000}"/>
    <cellStyle name="SAPBEXfilterItem 55 3" xfId="3897" xr:uid="{00000000-0005-0000-0000-0000F7140000}"/>
    <cellStyle name="SAPBEXfilterItem 55 4" xfId="3898" xr:uid="{00000000-0005-0000-0000-0000F8140000}"/>
    <cellStyle name="SAPBEXfilterItem 56" xfId="10023" xr:uid="{00000000-0005-0000-0000-0000F9140000}"/>
    <cellStyle name="SAPBEXfilterItem 6" xfId="3899" xr:uid="{00000000-0005-0000-0000-0000FA140000}"/>
    <cellStyle name="SAPBEXfilterItem 6 2" xfId="3900" xr:uid="{00000000-0005-0000-0000-0000FB140000}"/>
    <cellStyle name="SAPBEXfilterItem 6 3" xfId="3901" xr:uid="{00000000-0005-0000-0000-0000FC140000}"/>
    <cellStyle name="SAPBEXfilterItem 6 4" xfId="3902" xr:uid="{00000000-0005-0000-0000-0000FD140000}"/>
    <cellStyle name="SAPBEXfilterItem 7" xfId="3903" xr:uid="{00000000-0005-0000-0000-0000FE140000}"/>
    <cellStyle name="SAPBEXfilterItem 7 2" xfId="3904" xr:uid="{00000000-0005-0000-0000-0000FF140000}"/>
    <cellStyle name="SAPBEXfilterItem 7 3" xfId="3905" xr:uid="{00000000-0005-0000-0000-000000150000}"/>
    <cellStyle name="SAPBEXfilterItem 7 4" xfId="3906" xr:uid="{00000000-0005-0000-0000-000001150000}"/>
    <cellStyle name="SAPBEXfilterItem 8" xfId="3907" xr:uid="{00000000-0005-0000-0000-000002150000}"/>
    <cellStyle name="SAPBEXfilterItem 8 2" xfId="3908" xr:uid="{00000000-0005-0000-0000-000003150000}"/>
    <cellStyle name="SAPBEXfilterItem 8 3" xfId="3909" xr:uid="{00000000-0005-0000-0000-000004150000}"/>
    <cellStyle name="SAPBEXfilterItem 8 4" xfId="3910" xr:uid="{00000000-0005-0000-0000-000005150000}"/>
    <cellStyle name="SAPBEXfilterItem 9" xfId="3911" xr:uid="{00000000-0005-0000-0000-000006150000}"/>
    <cellStyle name="SAPBEXfilterItem 9 2" xfId="3912" xr:uid="{00000000-0005-0000-0000-000007150000}"/>
    <cellStyle name="SAPBEXfilterItem 9 3" xfId="3913" xr:uid="{00000000-0005-0000-0000-000008150000}"/>
    <cellStyle name="SAPBEXfilterItem 9 4" xfId="3914" xr:uid="{00000000-0005-0000-0000-000009150000}"/>
    <cellStyle name="SAPBEXfilterText" xfId="3915" xr:uid="{00000000-0005-0000-0000-00000A150000}"/>
    <cellStyle name="SAPBEXfilterText 10" xfId="3916" xr:uid="{00000000-0005-0000-0000-00000B150000}"/>
    <cellStyle name="SAPBEXfilterText 10 2" xfId="3917" xr:uid="{00000000-0005-0000-0000-00000C150000}"/>
    <cellStyle name="SAPBEXfilterText 10 3" xfId="3918" xr:uid="{00000000-0005-0000-0000-00000D150000}"/>
    <cellStyle name="SAPBEXfilterText 10 4" xfId="3919" xr:uid="{00000000-0005-0000-0000-00000E150000}"/>
    <cellStyle name="SAPBEXfilterText 11" xfId="3920" xr:uid="{00000000-0005-0000-0000-00000F150000}"/>
    <cellStyle name="SAPBEXfilterText 11 2" xfId="3921" xr:uid="{00000000-0005-0000-0000-000010150000}"/>
    <cellStyle name="SAPBEXfilterText 11 3" xfId="3922" xr:uid="{00000000-0005-0000-0000-000011150000}"/>
    <cellStyle name="SAPBEXfilterText 11 4" xfId="3923" xr:uid="{00000000-0005-0000-0000-000012150000}"/>
    <cellStyle name="SAPBEXfilterText 12" xfId="3924" xr:uid="{00000000-0005-0000-0000-000013150000}"/>
    <cellStyle name="SAPBEXfilterText 12 2" xfId="3925" xr:uid="{00000000-0005-0000-0000-000014150000}"/>
    <cellStyle name="SAPBEXfilterText 12 3" xfId="3926" xr:uid="{00000000-0005-0000-0000-000015150000}"/>
    <cellStyle name="SAPBEXfilterText 12 4" xfId="3927" xr:uid="{00000000-0005-0000-0000-000016150000}"/>
    <cellStyle name="SAPBEXfilterText 13" xfId="3928" xr:uid="{00000000-0005-0000-0000-000017150000}"/>
    <cellStyle name="SAPBEXfilterText 13 2" xfId="3929" xr:uid="{00000000-0005-0000-0000-000018150000}"/>
    <cellStyle name="SAPBEXfilterText 13 3" xfId="3930" xr:uid="{00000000-0005-0000-0000-000019150000}"/>
    <cellStyle name="SAPBEXfilterText 13 4" xfId="3931" xr:uid="{00000000-0005-0000-0000-00001A150000}"/>
    <cellStyle name="SAPBEXfilterText 14" xfId="3932" xr:uid="{00000000-0005-0000-0000-00001B150000}"/>
    <cellStyle name="SAPBEXfilterText 14 2" xfId="3933" xr:uid="{00000000-0005-0000-0000-00001C150000}"/>
    <cellStyle name="SAPBEXfilterText 14 3" xfId="3934" xr:uid="{00000000-0005-0000-0000-00001D150000}"/>
    <cellStyle name="SAPBEXfilterText 14 4" xfId="3935" xr:uid="{00000000-0005-0000-0000-00001E150000}"/>
    <cellStyle name="SAPBEXfilterText 15" xfId="3936" xr:uid="{00000000-0005-0000-0000-00001F150000}"/>
    <cellStyle name="SAPBEXfilterText 15 2" xfId="3937" xr:uid="{00000000-0005-0000-0000-000020150000}"/>
    <cellStyle name="SAPBEXfilterText 15 3" xfId="3938" xr:uid="{00000000-0005-0000-0000-000021150000}"/>
    <cellStyle name="SAPBEXfilterText 15 4" xfId="3939" xr:uid="{00000000-0005-0000-0000-000022150000}"/>
    <cellStyle name="SAPBEXfilterText 16" xfId="3940" xr:uid="{00000000-0005-0000-0000-000023150000}"/>
    <cellStyle name="SAPBEXfilterText 16 2" xfId="3941" xr:uid="{00000000-0005-0000-0000-000024150000}"/>
    <cellStyle name="SAPBEXfilterText 16 3" xfId="3942" xr:uid="{00000000-0005-0000-0000-000025150000}"/>
    <cellStyle name="SAPBEXfilterText 16 4" xfId="3943" xr:uid="{00000000-0005-0000-0000-000026150000}"/>
    <cellStyle name="SAPBEXfilterText 17" xfId="3944" xr:uid="{00000000-0005-0000-0000-000027150000}"/>
    <cellStyle name="SAPBEXfilterText 17 2" xfId="3945" xr:uid="{00000000-0005-0000-0000-000028150000}"/>
    <cellStyle name="SAPBEXfilterText 17 3" xfId="3946" xr:uid="{00000000-0005-0000-0000-000029150000}"/>
    <cellStyle name="SAPBEXfilterText 17 4" xfId="3947" xr:uid="{00000000-0005-0000-0000-00002A150000}"/>
    <cellStyle name="SAPBEXfilterText 18" xfId="3948" xr:uid="{00000000-0005-0000-0000-00002B150000}"/>
    <cellStyle name="SAPBEXfilterText 18 2" xfId="3949" xr:uid="{00000000-0005-0000-0000-00002C150000}"/>
    <cellStyle name="SAPBEXfilterText 18 3" xfId="3950" xr:uid="{00000000-0005-0000-0000-00002D150000}"/>
    <cellStyle name="SAPBEXfilterText 18 4" xfId="3951" xr:uid="{00000000-0005-0000-0000-00002E150000}"/>
    <cellStyle name="SAPBEXfilterText 19" xfId="3952" xr:uid="{00000000-0005-0000-0000-00002F150000}"/>
    <cellStyle name="SAPBEXfilterText 19 2" xfId="3953" xr:uid="{00000000-0005-0000-0000-000030150000}"/>
    <cellStyle name="SAPBEXfilterText 19 3" xfId="3954" xr:uid="{00000000-0005-0000-0000-000031150000}"/>
    <cellStyle name="SAPBEXfilterText 19 4" xfId="3955" xr:uid="{00000000-0005-0000-0000-000032150000}"/>
    <cellStyle name="SAPBEXfilterText 2" xfId="3956" xr:uid="{00000000-0005-0000-0000-000033150000}"/>
    <cellStyle name="SAPBEXfilterText 2 2" xfId="3957" xr:uid="{00000000-0005-0000-0000-000034150000}"/>
    <cellStyle name="SAPBEXfilterText 2 3" xfId="3958" xr:uid="{00000000-0005-0000-0000-000035150000}"/>
    <cellStyle name="SAPBEXfilterText 2 4" xfId="3959" xr:uid="{00000000-0005-0000-0000-000036150000}"/>
    <cellStyle name="SAPBEXfilterText 20" xfId="3960" xr:uid="{00000000-0005-0000-0000-000037150000}"/>
    <cellStyle name="SAPBEXfilterText 20 2" xfId="3961" xr:uid="{00000000-0005-0000-0000-000038150000}"/>
    <cellStyle name="SAPBEXfilterText 20 3" xfId="3962" xr:uid="{00000000-0005-0000-0000-000039150000}"/>
    <cellStyle name="SAPBEXfilterText 20 4" xfId="3963" xr:uid="{00000000-0005-0000-0000-00003A150000}"/>
    <cellStyle name="SAPBEXfilterText 21" xfId="3964" xr:uid="{00000000-0005-0000-0000-00003B150000}"/>
    <cellStyle name="SAPBEXfilterText 21 2" xfId="3965" xr:uid="{00000000-0005-0000-0000-00003C150000}"/>
    <cellStyle name="SAPBEXfilterText 21 3" xfId="3966" xr:uid="{00000000-0005-0000-0000-00003D150000}"/>
    <cellStyle name="SAPBEXfilterText 21 4" xfId="3967" xr:uid="{00000000-0005-0000-0000-00003E150000}"/>
    <cellStyle name="SAPBEXfilterText 22" xfId="3968" xr:uid="{00000000-0005-0000-0000-00003F150000}"/>
    <cellStyle name="SAPBEXfilterText 22 2" xfId="3969" xr:uid="{00000000-0005-0000-0000-000040150000}"/>
    <cellStyle name="SAPBEXfilterText 22 3" xfId="3970" xr:uid="{00000000-0005-0000-0000-000041150000}"/>
    <cellStyle name="SAPBEXfilterText 22 4" xfId="3971" xr:uid="{00000000-0005-0000-0000-000042150000}"/>
    <cellStyle name="SAPBEXfilterText 23" xfId="3972" xr:uid="{00000000-0005-0000-0000-000043150000}"/>
    <cellStyle name="SAPBEXfilterText 23 2" xfId="3973" xr:uid="{00000000-0005-0000-0000-000044150000}"/>
    <cellStyle name="SAPBEXfilterText 23 3" xfId="3974" xr:uid="{00000000-0005-0000-0000-000045150000}"/>
    <cellStyle name="SAPBEXfilterText 23 4" xfId="3975" xr:uid="{00000000-0005-0000-0000-000046150000}"/>
    <cellStyle name="SAPBEXfilterText 24" xfId="3976" xr:uid="{00000000-0005-0000-0000-000047150000}"/>
    <cellStyle name="SAPBEXfilterText 24 2" xfId="3977" xr:uid="{00000000-0005-0000-0000-000048150000}"/>
    <cellStyle name="SAPBEXfilterText 24 3" xfId="3978" xr:uid="{00000000-0005-0000-0000-000049150000}"/>
    <cellStyle name="SAPBEXfilterText 24 4" xfId="3979" xr:uid="{00000000-0005-0000-0000-00004A150000}"/>
    <cellStyle name="SAPBEXfilterText 25" xfId="3980" xr:uid="{00000000-0005-0000-0000-00004B150000}"/>
    <cellStyle name="SAPBEXfilterText 25 2" xfId="3981" xr:uid="{00000000-0005-0000-0000-00004C150000}"/>
    <cellStyle name="SAPBEXfilterText 25 3" xfId="3982" xr:uid="{00000000-0005-0000-0000-00004D150000}"/>
    <cellStyle name="SAPBEXfilterText 25 4" xfId="3983" xr:uid="{00000000-0005-0000-0000-00004E150000}"/>
    <cellStyle name="SAPBEXfilterText 26" xfId="3984" xr:uid="{00000000-0005-0000-0000-00004F150000}"/>
    <cellStyle name="SAPBEXfilterText 26 2" xfId="3985" xr:uid="{00000000-0005-0000-0000-000050150000}"/>
    <cellStyle name="SAPBEXfilterText 26 3" xfId="3986" xr:uid="{00000000-0005-0000-0000-000051150000}"/>
    <cellStyle name="SAPBEXfilterText 26 4" xfId="3987" xr:uid="{00000000-0005-0000-0000-000052150000}"/>
    <cellStyle name="SAPBEXfilterText 27" xfId="3988" xr:uid="{00000000-0005-0000-0000-000053150000}"/>
    <cellStyle name="SAPBEXfilterText 27 2" xfId="3989" xr:uid="{00000000-0005-0000-0000-000054150000}"/>
    <cellStyle name="SAPBEXfilterText 27 3" xfId="3990" xr:uid="{00000000-0005-0000-0000-000055150000}"/>
    <cellStyle name="SAPBEXfilterText 27 4" xfId="3991" xr:uid="{00000000-0005-0000-0000-000056150000}"/>
    <cellStyle name="SAPBEXfilterText 28" xfId="3992" xr:uid="{00000000-0005-0000-0000-000057150000}"/>
    <cellStyle name="SAPBEXfilterText 28 2" xfId="3993" xr:uid="{00000000-0005-0000-0000-000058150000}"/>
    <cellStyle name="SAPBEXfilterText 28 3" xfId="3994" xr:uid="{00000000-0005-0000-0000-000059150000}"/>
    <cellStyle name="SAPBEXfilterText 28 4" xfId="3995" xr:uid="{00000000-0005-0000-0000-00005A150000}"/>
    <cellStyle name="SAPBEXfilterText 29" xfId="3996" xr:uid="{00000000-0005-0000-0000-00005B150000}"/>
    <cellStyle name="SAPBEXfilterText 29 2" xfId="3997" xr:uid="{00000000-0005-0000-0000-00005C150000}"/>
    <cellStyle name="SAPBEXfilterText 29 3" xfId="3998" xr:uid="{00000000-0005-0000-0000-00005D150000}"/>
    <cellStyle name="SAPBEXfilterText 29 4" xfId="3999" xr:uid="{00000000-0005-0000-0000-00005E150000}"/>
    <cellStyle name="SAPBEXfilterText 3" xfId="4000" xr:uid="{00000000-0005-0000-0000-00005F150000}"/>
    <cellStyle name="SAPBEXfilterText 3 2" xfId="4001" xr:uid="{00000000-0005-0000-0000-000060150000}"/>
    <cellStyle name="SAPBEXfilterText 3 3" xfId="4002" xr:uid="{00000000-0005-0000-0000-000061150000}"/>
    <cellStyle name="SAPBEXfilterText 3 4" xfId="4003" xr:uid="{00000000-0005-0000-0000-000062150000}"/>
    <cellStyle name="SAPBEXfilterText 30" xfId="4004" xr:uid="{00000000-0005-0000-0000-000063150000}"/>
    <cellStyle name="SAPBEXfilterText 30 2" xfId="4005" xr:uid="{00000000-0005-0000-0000-000064150000}"/>
    <cellStyle name="SAPBEXfilterText 30 3" xfId="4006" xr:uid="{00000000-0005-0000-0000-000065150000}"/>
    <cellStyle name="SAPBEXfilterText 30 4" xfId="4007" xr:uid="{00000000-0005-0000-0000-000066150000}"/>
    <cellStyle name="SAPBEXfilterText 31" xfId="4008" xr:uid="{00000000-0005-0000-0000-000067150000}"/>
    <cellStyle name="SAPBEXfilterText 31 2" xfId="4009" xr:uid="{00000000-0005-0000-0000-000068150000}"/>
    <cellStyle name="SAPBEXfilterText 31 3" xfId="4010" xr:uid="{00000000-0005-0000-0000-000069150000}"/>
    <cellStyle name="SAPBEXfilterText 31 4" xfId="4011" xr:uid="{00000000-0005-0000-0000-00006A150000}"/>
    <cellStyle name="SAPBEXfilterText 32" xfId="4012" xr:uid="{00000000-0005-0000-0000-00006B150000}"/>
    <cellStyle name="SAPBEXfilterText 32 2" xfId="4013" xr:uid="{00000000-0005-0000-0000-00006C150000}"/>
    <cellStyle name="SAPBEXfilterText 32 3" xfId="4014" xr:uid="{00000000-0005-0000-0000-00006D150000}"/>
    <cellStyle name="SAPBEXfilterText 32 4" xfId="4015" xr:uid="{00000000-0005-0000-0000-00006E150000}"/>
    <cellStyle name="SAPBEXfilterText 33" xfId="4016" xr:uid="{00000000-0005-0000-0000-00006F150000}"/>
    <cellStyle name="SAPBEXfilterText 33 2" xfId="4017" xr:uid="{00000000-0005-0000-0000-000070150000}"/>
    <cellStyle name="SAPBEXfilterText 33 3" xfId="4018" xr:uid="{00000000-0005-0000-0000-000071150000}"/>
    <cellStyle name="SAPBEXfilterText 33 4" xfId="4019" xr:uid="{00000000-0005-0000-0000-000072150000}"/>
    <cellStyle name="SAPBEXfilterText 34" xfId="4020" xr:uid="{00000000-0005-0000-0000-000073150000}"/>
    <cellStyle name="SAPBEXfilterText 34 2" xfId="4021" xr:uid="{00000000-0005-0000-0000-000074150000}"/>
    <cellStyle name="SAPBEXfilterText 34 3" xfId="4022" xr:uid="{00000000-0005-0000-0000-000075150000}"/>
    <cellStyle name="SAPBEXfilterText 34 4" xfId="4023" xr:uid="{00000000-0005-0000-0000-000076150000}"/>
    <cellStyle name="SAPBEXfilterText 35" xfId="4024" xr:uid="{00000000-0005-0000-0000-000077150000}"/>
    <cellStyle name="SAPBEXfilterText 35 2" xfId="4025" xr:uid="{00000000-0005-0000-0000-000078150000}"/>
    <cellStyle name="SAPBEXfilterText 35 3" xfId="4026" xr:uid="{00000000-0005-0000-0000-000079150000}"/>
    <cellStyle name="SAPBEXfilterText 35 4" xfId="4027" xr:uid="{00000000-0005-0000-0000-00007A150000}"/>
    <cellStyle name="SAPBEXfilterText 36" xfId="4028" xr:uid="{00000000-0005-0000-0000-00007B150000}"/>
    <cellStyle name="SAPBEXfilterText 36 2" xfId="4029" xr:uid="{00000000-0005-0000-0000-00007C150000}"/>
    <cellStyle name="SAPBEXfilterText 36 3" xfId="4030" xr:uid="{00000000-0005-0000-0000-00007D150000}"/>
    <cellStyle name="SAPBEXfilterText 36 4" xfId="4031" xr:uid="{00000000-0005-0000-0000-00007E150000}"/>
    <cellStyle name="SAPBEXfilterText 37" xfId="4032" xr:uid="{00000000-0005-0000-0000-00007F150000}"/>
    <cellStyle name="SAPBEXfilterText 37 2" xfId="4033" xr:uid="{00000000-0005-0000-0000-000080150000}"/>
    <cellStyle name="SAPBEXfilterText 37 3" xfId="4034" xr:uid="{00000000-0005-0000-0000-000081150000}"/>
    <cellStyle name="SAPBEXfilterText 37 4" xfId="4035" xr:uid="{00000000-0005-0000-0000-000082150000}"/>
    <cellStyle name="SAPBEXfilterText 38" xfId="4036" xr:uid="{00000000-0005-0000-0000-000083150000}"/>
    <cellStyle name="SAPBEXfilterText 38 2" xfId="4037" xr:uid="{00000000-0005-0000-0000-000084150000}"/>
    <cellStyle name="SAPBEXfilterText 38 3" xfId="4038" xr:uid="{00000000-0005-0000-0000-000085150000}"/>
    <cellStyle name="SAPBEXfilterText 38 4" xfId="4039" xr:uid="{00000000-0005-0000-0000-000086150000}"/>
    <cellStyle name="SAPBEXfilterText 39" xfId="4040" xr:uid="{00000000-0005-0000-0000-000087150000}"/>
    <cellStyle name="SAPBEXfilterText 39 2" xfId="4041" xr:uid="{00000000-0005-0000-0000-000088150000}"/>
    <cellStyle name="SAPBEXfilterText 39 3" xfId="4042" xr:uid="{00000000-0005-0000-0000-000089150000}"/>
    <cellStyle name="SAPBEXfilterText 39 4" xfId="4043" xr:uid="{00000000-0005-0000-0000-00008A150000}"/>
    <cellStyle name="SAPBEXfilterText 4" xfId="4044" xr:uid="{00000000-0005-0000-0000-00008B150000}"/>
    <cellStyle name="SAPBEXfilterText 4 2" xfId="4045" xr:uid="{00000000-0005-0000-0000-00008C150000}"/>
    <cellStyle name="SAPBEXfilterText 4 3" xfId="4046" xr:uid="{00000000-0005-0000-0000-00008D150000}"/>
    <cellStyle name="SAPBEXfilterText 4 4" xfId="4047" xr:uid="{00000000-0005-0000-0000-00008E150000}"/>
    <cellStyle name="SAPBEXfilterText 40" xfId="4048" xr:uid="{00000000-0005-0000-0000-00008F150000}"/>
    <cellStyle name="SAPBEXfilterText 40 2" xfId="4049" xr:uid="{00000000-0005-0000-0000-000090150000}"/>
    <cellStyle name="SAPBEXfilterText 40 3" xfId="4050" xr:uid="{00000000-0005-0000-0000-000091150000}"/>
    <cellStyle name="SAPBEXfilterText 40 4" xfId="4051" xr:uid="{00000000-0005-0000-0000-000092150000}"/>
    <cellStyle name="SAPBEXfilterText 41" xfId="4052" xr:uid="{00000000-0005-0000-0000-000093150000}"/>
    <cellStyle name="SAPBEXfilterText 41 2" xfId="4053" xr:uid="{00000000-0005-0000-0000-000094150000}"/>
    <cellStyle name="SAPBEXfilterText 41 3" xfId="4054" xr:uid="{00000000-0005-0000-0000-000095150000}"/>
    <cellStyle name="SAPBEXfilterText 41 4" xfId="4055" xr:uid="{00000000-0005-0000-0000-000096150000}"/>
    <cellStyle name="SAPBEXfilterText 42" xfId="4056" xr:uid="{00000000-0005-0000-0000-000097150000}"/>
    <cellStyle name="SAPBEXfilterText 42 2" xfId="4057" xr:uid="{00000000-0005-0000-0000-000098150000}"/>
    <cellStyle name="SAPBEXfilterText 42 3" xfId="4058" xr:uid="{00000000-0005-0000-0000-000099150000}"/>
    <cellStyle name="SAPBEXfilterText 42 4" xfId="4059" xr:uid="{00000000-0005-0000-0000-00009A150000}"/>
    <cellStyle name="SAPBEXfilterText 43" xfId="4060" xr:uid="{00000000-0005-0000-0000-00009B150000}"/>
    <cellStyle name="SAPBEXfilterText 43 2" xfId="4061" xr:uid="{00000000-0005-0000-0000-00009C150000}"/>
    <cellStyle name="SAPBEXfilterText 43 3" xfId="4062" xr:uid="{00000000-0005-0000-0000-00009D150000}"/>
    <cellStyle name="SAPBEXfilterText 43 4" xfId="4063" xr:uid="{00000000-0005-0000-0000-00009E150000}"/>
    <cellStyle name="SAPBEXfilterText 44" xfId="4064" xr:uid="{00000000-0005-0000-0000-00009F150000}"/>
    <cellStyle name="SAPBEXfilterText 44 2" xfId="4065" xr:uid="{00000000-0005-0000-0000-0000A0150000}"/>
    <cellStyle name="SAPBEXfilterText 44 3" xfId="4066" xr:uid="{00000000-0005-0000-0000-0000A1150000}"/>
    <cellStyle name="SAPBEXfilterText 44 4" xfId="4067" xr:uid="{00000000-0005-0000-0000-0000A2150000}"/>
    <cellStyle name="SAPBEXfilterText 45" xfId="4068" xr:uid="{00000000-0005-0000-0000-0000A3150000}"/>
    <cellStyle name="SAPBEXfilterText 45 2" xfId="4069" xr:uid="{00000000-0005-0000-0000-0000A4150000}"/>
    <cellStyle name="SAPBEXfilterText 45 3" xfId="4070" xr:uid="{00000000-0005-0000-0000-0000A5150000}"/>
    <cellStyle name="SAPBEXfilterText 45 4" xfId="4071" xr:uid="{00000000-0005-0000-0000-0000A6150000}"/>
    <cellStyle name="SAPBEXfilterText 46" xfId="4072" xr:uid="{00000000-0005-0000-0000-0000A7150000}"/>
    <cellStyle name="SAPBEXfilterText 46 2" xfId="4073" xr:uid="{00000000-0005-0000-0000-0000A8150000}"/>
    <cellStyle name="SAPBEXfilterText 46 3" xfId="4074" xr:uid="{00000000-0005-0000-0000-0000A9150000}"/>
    <cellStyle name="SAPBEXfilterText 46 4" xfId="4075" xr:uid="{00000000-0005-0000-0000-0000AA150000}"/>
    <cellStyle name="SAPBEXfilterText 47" xfId="4076" xr:uid="{00000000-0005-0000-0000-0000AB150000}"/>
    <cellStyle name="SAPBEXfilterText 47 2" xfId="4077" xr:uid="{00000000-0005-0000-0000-0000AC150000}"/>
    <cellStyle name="SAPBEXfilterText 47 3" xfId="4078" xr:uid="{00000000-0005-0000-0000-0000AD150000}"/>
    <cellStyle name="SAPBEXfilterText 47 4" xfId="4079" xr:uid="{00000000-0005-0000-0000-0000AE150000}"/>
    <cellStyle name="SAPBEXfilterText 48" xfId="4080" xr:uid="{00000000-0005-0000-0000-0000AF150000}"/>
    <cellStyle name="SAPBEXfilterText 48 2" xfId="4081" xr:uid="{00000000-0005-0000-0000-0000B0150000}"/>
    <cellStyle name="SAPBEXfilterText 48 3" xfId="4082" xr:uid="{00000000-0005-0000-0000-0000B1150000}"/>
    <cellStyle name="SAPBEXfilterText 48 4" xfId="4083" xr:uid="{00000000-0005-0000-0000-0000B2150000}"/>
    <cellStyle name="SAPBEXfilterText 49" xfId="4084" xr:uid="{00000000-0005-0000-0000-0000B3150000}"/>
    <cellStyle name="SAPBEXfilterText 49 2" xfId="4085" xr:uid="{00000000-0005-0000-0000-0000B4150000}"/>
    <cellStyle name="SAPBEXfilterText 49 3" xfId="4086" xr:uid="{00000000-0005-0000-0000-0000B5150000}"/>
    <cellStyle name="SAPBEXfilterText 49 4" xfId="4087" xr:uid="{00000000-0005-0000-0000-0000B6150000}"/>
    <cellStyle name="SAPBEXfilterText 5" xfId="4088" xr:uid="{00000000-0005-0000-0000-0000B7150000}"/>
    <cellStyle name="SAPBEXfilterText 5 2" xfId="4089" xr:uid="{00000000-0005-0000-0000-0000B8150000}"/>
    <cellStyle name="SAPBEXfilterText 5 3" xfId="4090" xr:uid="{00000000-0005-0000-0000-0000B9150000}"/>
    <cellStyle name="SAPBEXfilterText 5 4" xfId="4091" xr:uid="{00000000-0005-0000-0000-0000BA150000}"/>
    <cellStyle name="SAPBEXfilterText 50" xfId="4092" xr:uid="{00000000-0005-0000-0000-0000BB150000}"/>
    <cellStyle name="SAPBEXfilterText 50 2" xfId="4093" xr:uid="{00000000-0005-0000-0000-0000BC150000}"/>
    <cellStyle name="SAPBEXfilterText 50 3" xfId="4094" xr:uid="{00000000-0005-0000-0000-0000BD150000}"/>
    <cellStyle name="SAPBEXfilterText 50 4" xfId="4095" xr:uid="{00000000-0005-0000-0000-0000BE150000}"/>
    <cellStyle name="SAPBEXfilterText 51" xfId="4096" xr:uid="{00000000-0005-0000-0000-0000BF150000}"/>
    <cellStyle name="SAPBEXfilterText 51 2" xfId="4097" xr:uid="{00000000-0005-0000-0000-0000C0150000}"/>
    <cellStyle name="SAPBEXfilterText 51 3" xfId="4098" xr:uid="{00000000-0005-0000-0000-0000C1150000}"/>
    <cellStyle name="SAPBEXfilterText 51 4" xfId="4099" xr:uid="{00000000-0005-0000-0000-0000C2150000}"/>
    <cellStyle name="SAPBEXfilterText 52" xfId="4100" xr:uid="{00000000-0005-0000-0000-0000C3150000}"/>
    <cellStyle name="SAPBEXfilterText 52 2" xfId="4101" xr:uid="{00000000-0005-0000-0000-0000C4150000}"/>
    <cellStyle name="SAPBEXfilterText 52 3" xfId="4102" xr:uid="{00000000-0005-0000-0000-0000C5150000}"/>
    <cellStyle name="SAPBEXfilterText 52 4" xfId="4103" xr:uid="{00000000-0005-0000-0000-0000C6150000}"/>
    <cellStyle name="SAPBEXfilterText 53" xfId="4104" xr:uid="{00000000-0005-0000-0000-0000C7150000}"/>
    <cellStyle name="SAPBEXfilterText 53 2" xfId="4105" xr:uid="{00000000-0005-0000-0000-0000C8150000}"/>
    <cellStyle name="SAPBEXfilterText 53 3" xfId="4106" xr:uid="{00000000-0005-0000-0000-0000C9150000}"/>
    <cellStyle name="SAPBEXfilterText 53 4" xfId="4107" xr:uid="{00000000-0005-0000-0000-0000CA150000}"/>
    <cellStyle name="SAPBEXfilterText 54" xfId="4108" xr:uid="{00000000-0005-0000-0000-0000CB150000}"/>
    <cellStyle name="SAPBEXfilterText 54 2" xfId="4109" xr:uid="{00000000-0005-0000-0000-0000CC150000}"/>
    <cellStyle name="SAPBEXfilterText 54 3" xfId="4110" xr:uid="{00000000-0005-0000-0000-0000CD150000}"/>
    <cellStyle name="SAPBEXfilterText 54 4" xfId="4111" xr:uid="{00000000-0005-0000-0000-0000CE150000}"/>
    <cellStyle name="SAPBEXfilterText 55" xfId="4112" xr:uid="{00000000-0005-0000-0000-0000CF150000}"/>
    <cellStyle name="SAPBEXfilterText 55 2" xfId="4113" xr:uid="{00000000-0005-0000-0000-0000D0150000}"/>
    <cellStyle name="SAPBEXfilterText 55 3" xfId="4114" xr:uid="{00000000-0005-0000-0000-0000D1150000}"/>
    <cellStyle name="SAPBEXfilterText 55 4" xfId="4115" xr:uid="{00000000-0005-0000-0000-0000D2150000}"/>
    <cellStyle name="SAPBEXfilterText 56" xfId="10024" xr:uid="{00000000-0005-0000-0000-0000D3150000}"/>
    <cellStyle name="SAPBEXfilterText 6" xfId="4116" xr:uid="{00000000-0005-0000-0000-0000D4150000}"/>
    <cellStyle name="SAPBEXfilterText 6 2" xfId="4117" xr:uid="{00000000-0005-0000-0000-0000D5150000}"/>
    <cellStyle name="SAPBEXfilterText 6 3" xfId="4118" xr:uid="{00000000-0005-0000-0000-0000D6150000}"/>
    <cellStyle name="SAPBEXfilterText 6 4" xfId="4119" xr:uid="{00000000-0005-0000-0000-0000D7150000}"/>
    <cellStyle name="SAPBEXfilterText 7" xfId="4120" xr:uid="{00000000-0005-0000-0000-0000D8150000}"/>
    <cellStyle name="SAPBEXfilterText 7 2" xfId="4121" xr:uid="{00000000-0005-0000-0000-0000D9150000}"/>
    <cellStyle name="SAPBEXfilterText 7 3" xfId="4122" xr:uid="{00000000-0005-0000-0000-0000DA150000}"/>
    <cellStyle name="SAPBEXfilterText 7 4" xfId="4123" xr:uid="{00000000-0005-0000-0000-0000DB150000}"/>
    <cellStyle name="SAPBEXfilterText 8" xfId="4124" xr:uid="{00000000-0005-0000-0000-0000DC150000}"/>
    <cellStyle name="SAPBEXfilterText 8 2" xfId="4125" xr:uid="{00000000-0005-0000-0000-0000DD150000}"/>
    <cellStyle name="SAPBEXfilterText 8 3" xfId="4126" xr:uid="{00000000-0005-0000-0000-0000DE150000}"/>
    <cellStyle name="SAPBEXfilterText 8 4" xfId="4127" xr:uid="{00000000-0005-0000-0000-0000DF150000}"/>
    <cellStyle name="SAPBEXfilterText 9" xfId="4128" xr:uid="{00000000-0005-0000-0000-0000E0150000}"/>
    <cellStyle name="SAPBEXfilterText 9 2" xfId="4129" xr:uid="{00000000-0005-0000-0000-0000E1150000}"/>
    <cellStyle name="SAPBEXfilterText 9 3" xfId="4130" xr:uid="{00000000-0005-0000-0000-0000E2150000}"/>
    <cellStyle name="SAPBEXfilterText 9 4" xfId="4131" xr:uid="{00000000-0005-0000-0000-0000E3150000}"/>
    <cellStyle name="SAPBEXformats" xfId="4132" xr:uid="{00000000-0005-0000-0000-0000E4150000}"/>
    <cellStyle name="SAPBEXformats 10" xfId="4133" xr:uid="{00000000-0005-0000-0000-0000E5150000}"/>
    <cellStyle name="SAPBEXformats 10 2" xfId="4134" xr:uid="{00000000-0005-0000-0000-0000E6150000}"/>
    <cellStyle name="SAPBEXformats 10 3" xfId="4135" xr:uid="{00000000-0005-0000-0000-0000E7150000}"/>
    <cellStyle name="SAPBEXformats 10 4" xfId="4136" xr:uid="{00000000-0005-0000-0000-0000E8150000}"/>
    <cellStyle name="SAPBEXformats 11" xfId="4137" xr:uid="{00000000-0005-0000-0000-0000E9150000}"/>
    <cellStyle name="SAPBEXformats 11 2" xfId="4138" xr:uid="{00000000-0005-0000-0000-0000EA150000}"/>
    <cellStyle name="SAPBEXformats 11 3" xfId="4139" xr:uid="{00000000-0005-0000-0000-0000EB150000}"/>
    <cellStyle name="SAPBEXformats 11 4" xfId="4140" xr:uid="{00000000-0005-0000-0000-0000EC150000}"/>
    <cellStyle name="SAPBEXformats 12" xfId="4141" xr:uid="{00000000-0005-0000-0000-0000ED150000}"/>
    <cellStyle name="SAPBEXformats 12 2" xfId="4142" xr:uid="{00000000-0005-0000-0000-0000EE150000}"/>
    <cellStyle name="SAPBEXformats 12 3" xfId="4143" xr:uid="{00000000-0005-0000-0000-0000EF150000}"/>
    <cellStyle name="SAPBEXformats 12 4" xfId="4144" xr:uid="{00000000-0005-0000-0000-0000F0150000}"/>
    <cellStyle name="SAPBEXformats 13" xfId="4145" xr:uid="{00000000-0005-0000-0000-0000F1150000}"/>
    <cellStyle name="SAPBEXformats 13 2" xfId="4146" xr:uid="{00000000-0005-0000-0000-0000F2150000}"/>
    <cellStyle name="SAPBEXformats 13 3" xfId="4147" xr:uid="{00000000-0005-0000-0000-0000F3150000}"/>
    <cellStyle name="SAPBEXformats 13 4" xfId="4148" xr:uid="{00000000-0005-0000-0000-0000F4150000}"/>
    <cellStyle name="SAPBEXformats 14" xfId="4149" xr:uid="{00000000-0005-0000-0000-0000F5150000}"/>
    <cellStyle name="SAPBEXformats 14 2" xfId="4150" xr:uid="{00000000-0005-0000-0000-0000F6150000}"/>
    <cellStyle name="SAPBEXformats 14 3" xfId="4151" xr:uid="{00000000-0005-0000-0000-0000F7150000}"/>
    <cellStyle name="SAPBEXformats 14 4" xfId="4152" xr:uid="{00000000-0005-0000-0000-0000F8150000}"/>
    <cellStyle name="SAPBEXformats 15" xfId="4153" xr:uid="{00000000-0005-0000-0000-0000F9150000}"/>
    <cellStyle name="SAPBEXformats 15 2" xfId="4154" xr:uid="{00000000-0005-0000-0000-0000FA150000}"/>
    <cellStyle name="SAPBEXformats 15 3" xfId="4155" xr:uid="{00000000-0005-0000-0000-0000FB150000}"/>
    <cellStyle name="SAPBEXformats 15 4" xfId="4156" xr:uid="{00000000-0005-0000-0000-0000FC150000}"/>
    <cellStyle name="SAPBEXformats 16" xfId="4157" xr:uid="{00000000-0005-0000-0000-0000FD150000}"/>
    <cellStyle name="SAPBEXformats 16 2" xfId="4158" xr:uid="{00000000-0005-0000-0000-0000FE150000}"/>
    <cellStyle name="SAPBEXformats 16 3" xfId="4159" xr:uid="{00000000-0005-0000-0000-0000FF150000}"/>
    <cellStyle name="SAPBEXformats 16 4" xfId="4160" xr:uid="{00000000-0005-0000-0000-000000160000}"/>
    <cellStyle name="SAPBEXformats 17" xfId="4161" xr:uid="{00000000-0005-0000-0000-000001160000}"/>
    <cellStyle name="SAPBEXformats 17 2" xfId="4162" xr:uid="{00000000-0005-0000-0000-000002160000}"/>
    <cellStyle name="SAPBEXformats 17 3" xfId="4163" xr:uid="{00000000-0005-0000-0000-000003160000}"/>
    <cellStyle name="SAPBEXformats 17 4" xfId="4164" xr:uid="{00000000-0005-0000-0000-000004160000}"/>
    <cellStyle name="SAPBEXformats 18" xfId="4165" xr:uid="{00000000-0005-0000-0000-000005160000}"/>
    <cellStyle name="SAPBEXformats 18 2" xfId="4166" xr:uid="{00000000-0005-0000-0000-000006160000}"/>
    <cellStyle name="SAPBEXformats 18 3" xfId="4167" xr:uid="{00000000-0005-0000-0000-000007160000}"/>
    <cellStyle name="SAPBEXformats 18 4" xfId="4168" xr:uid="{00000000-0005-0000-0000-000008160000}"/>
    <cellStyle name="SAPBEXformats 19" xfId="4169" xr:uid="{00000000-0005-0000-0000-000009160000}"/>
    <cellStyle name="SAPBEXformats 19 2" xfId="4170" xr:uid="{00000000-0005-0000-0000-00000A160000}"/>
    <cellStyle name="SAPBEXformats 19 3" xfId="4171" xr:uid="{00000000-0005-0000-0000-00000B160000}"/>
    <cellStyle name="SAPBEXformats 19 4" xfId="4172" xr:uid="{00000000-0005-0000-0000-00000C160000}"/>
    <cellStyle name="SAPBEXformats 2" xfId="4173" xr:uid="{00000000-0005-0000-0000-00000D160000}"/>
    <cellStyle name="SAPBEXformats 2 2" xfId="4174" xr:uid="{00000000-0005-0000-0000-00000E160000}"/>
    <cellStyle name="SAPBEXformats 2 3" xfId="4175" xr:uid="{00000000-0005-0000-0000-00000F160000}"/>
    <cellStyle name="SAPBEXformats 2 4" xfId="4176" xr:uid="{00000000-0005-0000-0000-000010160000}"/>
    <cellStyle name="SAPBEXformats 20" xfId="4177" xr:uid="{00000000-0005-0000-0000-000011160000}"/>
    <cellStyle name="SAPBEXformats 20 2" xfId="4178" xr:uid="{00000000-0005-0000-0000-000012160000}"/>
    <cellStyle name="SAPBEXformats 20 3" xfId="4179" xr:uid="{00000000-0005-0000-0000-000013160000}"/>
    <cellStyle name="SAPBEXformats 20 4" xfId="4180" xr:uid="{00000000-0005-0000-0000-000014160000}"/>
    <cellStyle name="SAPBEXformats 21" xfId="4181" xr:uid="{00000000-0005-0000-0000-000015160000}"/>
    <cellStyle name="SAPBEXformats 21 2" xfId="4182" xr:uid="{00000000-0005-0000-0000-000016160000}"/>
    <cellStyle name="SAPBEXformats 21 3" xfId="4183" xr:uid="{00000000-0005-0000-0000-000017160000}"/>
    <cellStyle name="SAPBEXformats 21 4" xfId="4184" xr:uid="{00000000-0005-0000-0000-000018160000}"/>
    <cellStyle name="SAPBEXformats 22" xfId="4185" xr:uid="{00000000-0005-0000-0000-000019160000}"/>
    <cellStyle name="SAPBEXformats 22 2" xfId="4186" xr:uid="{00000000-0005-0000-0000-00001A160000}"/>
    <cellStyle name="SAPBEXformats 22 3" xfId="4187" xr:uid="{00000000-0005-0000-0000-00001B160000}"/>
    <cellStyle name="SAPBEXformats 22 4" xfId="4188" xr:uid="{00000000-0005-0000-0000-00001C160000}"/>
    <cellStyle name="SAPBEXformats 23" xfId="4189" xr:uid="{00000000-0005-0000-0000-00001D160000}"/>
    <cellStyle name="SAPBEXformats 23 2" xfId="4190" xr:uid="{00000000-0005-0000-0000-00001E160000}"/>
    <cellStyle name="SAPBEXformats 23 3" xfId="4191" xr:uid="{00000000-0005-0000-0000-00001F160000}"/>
    <cellStyle name="SAPBEXformats 23 4" xfId="4192" xr:uid="{00000000-0005-0000-0000-000020160000}"/>
    <cellStyle name="SAPBEXformats 24" xfId="4193" xr:uid="{00000000-0005-0000-0000-000021160000}"/>
    <cellStyle name="SAPBEXformats 24 2" xfId="4194" xr:uid="{00000000-0005-0000-0000-000022160000}"/>
    <cellStyle name="SAPBEXformats 24 3" xfId="4195" xr:uid="{00000000-0005-0000-0000-000023160000}"/>
    <cellStyle name="SAPBEXformats 24 4" xfId="4196" xr:uid="{00000000-0005-0000-0000-000024160000}"/>
    <cellStyle name="SAPBEXformats 25" xfId="4197" xr:uid="{00000000-0005-0000-0000-000025160000}"/>
    <cellStyle name="SAPBEXformats 25 2" xfId="4198" xr:uid="{00000000-0005-0000-0000-000026160000}"/>
    <cellStyle name="SAPBEXformats 25 3" xfId="4199" xr:uid="{00000000-0005-0000-0000-000027160000}"/>
    <cellStyle name="SAPBEXformats 25 4" xfId="4200" xr:uid="{00000000-0005-0000-0000-000028160000}"/>
    <cellStyle name="SAPBEXformats 26" xfId="4201" xr:uid="{00000000-0005-0000-0000-000029160000}"/>
    <cellStyle name="SAPBEXformats 26 2" xfId="4202" xr:uid="{00000000-0005-0000-0000-00002A160000}"/>
    <cellStyle name="SAPBEXformats 26 3" xfId="4203" xr:uid="{00000000-0005-0000-0000-00002B160000}"/>
    <cellStyle name="SAPBEXformats 26 4" xfId="4204" xr:uid="{00000000-0005-0000-0000-00002C160000}"/>
    <cellStyle name="SAPBEXformats 27" xfId="4205" xr:uid="{00000000-0005-0000-0000-00002D160000}"/>
    <cellStyle name="SAPBEXformats 27 2" xfId="4206" xr:uid="{00000000-0005-0000-0000-00002E160000}"/>
    <cellStyle name="SAPBEXformats 27 3" xfId="4207" xr:uid="{00000000-0005-0000-0000-00002F160000}"/>
    <cellStyle name="SAPBEXformats 27 4" xfId="4208" xr:uid="{00000000-0005-0000-0000-000030160000}"/>
    <cellStyle name="SAPBEXformats 28" xfId="4209" xr:uid="{00000000-0005-0000-0000-000031160000}"/>
    <cellStyle name="SAPBEXformats 28 2" xfId="4210" xr:uid="{00000000-0005-0000-0000-000032160000}"/>
    <cellStyle name="SAPBEXformats 28 3" xfId="4211" xr:uid="{00000000-0005-0000-0000-000033160000}"/>
    <cellStyle name="SAPBEXformats 28 4" xfId="4212" xr:uid="{00000000-0005-0000-0000-000034160000}"/>
    <cellStyle name="SAPBEXformats 29" xfId="4213" xr:uid="{00000000-0005-0000-0000-000035160000}"/>
    <cellStyle name="SAPBEXformats 29 2" xfId="4214" xr:uid="{00000000-0005-0000-0000-000036160000}"/>
    <cellStyle name="SAPBEXformats 29 3" xfId="4215" xr:uid="{00000000-0005-0000-0000-000037160000}"/>
    <cellStyle name="SAPBEXformats 29 4" xfId="4216" xr:uid="{00000000-0005-0000-0000-000038160000}"/>
    <cellStyle name="SAPBEXformats 3" xfId="4217" xr:uid="{00000000-0005-0000-0000-000039160000}"/>
    <cellStyle name="SAPBEXformats 3 2" xfId="4218" xr:uid="{00000000-0005-0000-0000-00003A160000}"/>
    <cellStyle name="SAPBEXformats 3 3" xfId="4219" xr:uid="{00000000-0005-0000-0000-00003B160000}"/>
    <cellStyle name="SAPBEXformats 3 4" xfId="4220" xr:uid="{00000000-0005-0000-0000-00003C160000}"/>
    <cellStyle name="SAPBEXformats 30" xfId="4221" xr:uid="{00000000-0005-0000-0000-00003D160000}"/>
    <cellStyle name="SAPBEXformats 30 2" xfId="4222" xr:uid="{00000000-0005-0000-0000-00003E160000}"/>
    <cellStyle name="SAPBEXformats 30 3" xfId="4223" xr:uid="{00000000-0005-0000-0000-00003F160000}"/>
    <cellStyle name="SAPBEXformats 30 4" xfId="4224" xr:uid="{00000000-0005-0000-0000-000040160000}"/>
    <cellStyle name="SAPBEXformats 31" xfId="4225" xr:uid="{00000000-0005-0000-0000-000041160000}"/>
    <cellStyle name="SAPBEXformats 31 2" xfId="4226" xr:uid="{00000000-0005-0000-0000-000042160000}"/>
    <cellStyle name="SAPBEXformats 31 3" xfId="4227" xr:uid="{00000000-0005-0000-0000-000043160000}"/>
    <cellStyle name="SAPBEXformats 31 4" xfId="4228" xr:uid="{00000000-0005-0000-0000-000044160000}"/>
    <cellStyle name="SAPBEXformats 32" xfId="4229" xr:uid="{00000000-0005-0000-0000-000045160000}"/>
    <cellStyle name="SAPBEXformats 32 2" xfId="4230" xr:uid="{00000000-0005-0000-0000-000046160000}"/>
    <cellStyle name="SAPBEXformats 32 3" xfId="4231" xr:uid="{00000000-0005-0000-0000-000047160000}"/>
    <cellStyle name="SAPBEXformats 32 4" xfId="4232" xr:uid="{00000000-0005-0000-0000-000048160000}"/>
    <cellStyle name="SAPBEXformats 33" xfId="4233" xr:uid="{00000000-0005-0000-0000-000049160000}"/>
    <cellStyle name="SAPBEXformats 33 2" xfId="4234" xr:uid="{00000000-0005-0000-0000-00004A160000}"/>
    <cellStyle name="SAPBEXformats 33 3" xfId="4235" xr:uid="{00000000-0005-0000-0000-00004B160000}"/>
    <cellStyle name="SAPBEXformats 33 4" xfId="4236" xr:uid="{00000000-0005-0000-0000-00004C160000}"/>
    <cellStyle name="SAPBEXformats 34" xfId="4237" xr:uid="{00000000-0005-0000-0000-00004D160000}"/>
    <cellStyle name="SAPBEXformats 34 2" xfId="4238" xr:uid="{00000000-0005-0000-0000-00004E160000}"/>
    <cellStyle name="SAPBEXformats 34 3" xfId="4239" xr:uid="{00000000-0005-0000-0000-00004F160000}"/>
    <cellStyle name="SAPBEXformats 34 4" xfId="4240" xr:uid="{00000000-0005-0000-0000-000050160000}"/>
    <cellStyle name="SAPBEXformats 35" xfId="4241" xr:uid="{00000000-0005-0000-0000-000051160000}"/>
    <cellStyle name="SAPBEXformats 35 2" xfId="4242" xr:uid="{00000000-0005-0000-0000-000052160000}"/>
    <cellStyle name="SAPBEXformats 35 3" xfId="4243" xr:uid="{00000000-0005-0000-0000-000053160000}"/>
    <cellStyle name="SAPBEXformats 35 4" xfId="4244" xr:uid="{00000000-0005-0000-0000-000054160000}"/>
    <cellStyle name="SAPBEXformats 36" xfId="4245" xr:uid="{00000000-0005-0000-0000-000055160000}"/>
    <cellStyle name="SAPBEXformats 36 2" xfId="4246" xr:uid="{00000000-0005-0000-0000-000056160000}"/>
    <cellStyle name="SAPBEXformats 36 3" xfId="4247" xr:uid="{00000000-0005-0000-0000-000057160000}"/>
    <cellStyle name="SAPBEXformats 36 4" xfId="4248" xr:uid="{00000000-0005-0000-0000-000058160000}"/>
    <cellStyle name="SAPBEXformats 37" xfId="4249" xr:uid="{00000000-0005-0000-0000-000059160000}"/>
    <cellStyle name="SAPBEXformats 37 2" xfId="4250" xr:uid="{00000000-0005-0000-0000-00005A160000}"/>
    <cellStyle name="SAPBEXformats 37 3" xfId="4251" xr:uid="{00000000-0005-0000-0000-00005B160000}"/>
    <cellStyle name="SAPBEXformats 37 4" xfId="4252" xr:uid="{00000000-0005-0000-0000-00005C160000}"/>
    <cellStyle name="SAPBEXformats 38" xfId="4253" xr:uid="{00000000-0005-0000-0000-00005D160000}"/>
    <cellStyle name="SAPBEXformats 38 2" xfId="4254" xr:uid="{00000000-0005-0000-0000-00005E160000}"/>
    <cellStyle name="SAPBEXformats 38 3" xfId="4255" xr:uid="{00000000-0005-0000-0000-00005F160000}"/>
    <cellStyle name="SAPBEXformats 38 4" xfId="4256" xr:uid="{00000000-0005-0000-0000-000060160000}"/>
    <cellStyle name="SAPBEXformats 39" xfId="4257" xr:uid="{00000000-0005-0000-0000-000061160000}"/>
    <cellStyle name="SAPBEXformats 39 2" xfId="4258" xr:uid="{00000000-0005-0000-0000-000062160000}"/>
    <cellStyle name="SAPBEXformats 39 3" xfId="4259" xr:uid="{00000000-0005-0000-0000-000063160000}"/>
    <cellStyle name="SAPBEXformats 39 4" xfId="4260" xr:uid="{00000000-0005-0000-0000-000064160000}"/>
    <cellStyle name="SAPBEXformats 4" xfId="4261" xr:uid="{00000000-0005-0000-0000-000065160000}"/>
    <cellStyle name="SAPBEXformats 4 2" xfId="4262" xr:uid="{00000000-0005-0000-0000-000066160000}"/>
    <cellStyle name="SAPBEXformats 4 3" xfId="4263" xr:uid="{00000000-0005-0000-0000-000067160000}"/>
    <cellStyle name="SAPBEXformats 4 4" xfId="4264" xr:uid="{00000000-0005-0000-0000-000068160000}"/>
    <cellStyle name="SAPBEXformats 40" xfId="4265" xr:uid="{00000000-0005-0000-0000-000069160000}"/>
    <cellStyle name="SAPBEXformats 40 2" xfId="4266" xr:uid="{00000000-0005-0000-0000-00006A160000}"/>
    <cellStyle name="SAPBEXformats 40 3" xfId="4267" xr:uid="{00000000-0005-0000-0000-00006B160000}"/>
    <cellStyle name="SAPBEXformats 40 4" xfId="4268" xr:uid="{00000000-0005-0000-0000-00006C160000}"/>
    <cellStyle name="SAPBEXformats 41" xfId="4269" xr:uid="{00000000-0005-0000-0000-00006D160000}"/>
    <cellStyle name="SAPBEXformats 41 2" xfId="4270" xr:uid="{00000000-0005-0000-0000-00006E160000}"/>
    <cellStyle name="SAPBEXformats 41 3" xfId="4271" xr:uid="{00000000-0005-0000-0000-00006F160000}"/>
    <cellStyle name="SAPBEXformats 41 4" xfId="4272" xr:uid="{00000000-0005-0000-0000-000070160000}"/>
    <cellStyle name="SAPBEXformats 42" xfId="4273" xr:uid="{00000000-0005-0000-0000-000071160000}"/>
    <cellStyle name="SAPBEXformats 42 2" xfId="4274" xr:uid="{00000000-0005-0000-0000-000072160000}"/>
    <cellStyle name="SAPBEXformats 42 3" xfId="4275" xr:uid="{00000000-0005-0000-0000-000073160000}"/>
    <cellStyle name="SAPBEXformats 42 4" xfId="4276" xr:uid="{00000000-0005-0000-0000-000074160000}"/>
    <cellStyle name="SAPBEXformats 43" xfId="4277" xr:uid="{00000000-0005-0000-0000-000075160000}"/>
    <cellStyle name="SAPBEXformats 43 2" xfId="4278" xr:uid="{00000000-0005-0000-0000-000076160000}"/>
    <cellStyle name="SAPBEXformats 43 3" xfId="4279" xr:uid="{00000000-0005-0000-0000-000077160000}"/>
    <cellStyle name="SAPBEXformats 43 4" xfId="4280" xr:uid="{00000000-0005-0000-0000-000078160000}"/>
    <cellStyle name="SAPBEXformats 44" xfId="4281" xr:uid="{00000000-0005-0000-0000-000079160000}"/>
    <cellStyle name="SAPBEXformats 44 2" xfId="4282" xr:uid="{00000000-0005-0000-0000-00007A160000}"/>
    <cellStyle name="SAPBEXformats 44 3" xfId="4283" xr:uid="{00000000-0005-0000-0000-00007B160000}"/>
    <cellStyle name="SAPBEXformats 44 4" xfId="4284" xr:uid="{00000000-0005-0000-0000-00007C160000}"/>
    <cellStyle name="SAPBEXformats 45" xfId="4285" xr:uid="{00000000-0005-0000-0000-00007D160000}"/>
    <cellStyle name="SAPBEXformats 45 2" xfId="4286" xr:uid="{00000000-0005-0000-0000-00007E160000}"/>
    <cellStyle name="SAPBEXformats 45 3" xfId="4287" xr:uid="{00000000-0005-0000-0000-00007F160000}"/>
    <cellStyle name="SAPBEXformats 45 4" xfId="4288" xr:uid="{00000000-0005-0000-0000-000080160000}"/>
    <cellStyle name="SAPBEXformats 46" xfId="4289" xr:uid="{00000000-0005-0000-0000-000081160000}"/>
    <cellStyle name="SAPBEXformats 46 2" xfId="4290" xr:uid="{00000000-0005-0000-0000-000082160000}"/>
    <cellStyle name="SAPBEXformats 46 3" xfId="4291" xr:uid="{00000000-0005-0000-0000-000083160000}"/>
    <cellStyle name="SAPBEXformats 46 4" xfId="4292" xr:uid="{00000000-0005-0000-0000-000084160000}"/>
    <cellStyle name="SAPBEXformats 47" xfId="4293" xr:uid="{00000000-0005-0000-0000-000085160000}"/>
    <cellStyle name="SAPBEXformats 47 2" xfId="4294" xr:uid="{00000000-0005-0000-0000-000086160000}"/>
    <cellStyle name="SAPBEXformats 47 3" xfId="4295" xr:uid="{00000000-0005-0000-0000-000087160000}"/>
    <cellStyle name="SAPBEXformats 47 4" xfId="4296" xr:uid="{00000000-0005-0000-0000-000088160000}"/>
    <cellStyle name="SAPBEXformats 48" xfId="10025" xr:uid="{00000000-0005-0000-0000-000089160000}"/>
    <cellStyle name="SAPBEXformats 5" xfId="4297" xr:uid="{00000000-0005-0000-0000-00008A160000}"/>
    <cellStyle name="SAPBEXformats 5 2" xfId="4298" xr:uid="{00000000-0005-0000-0000-00008B160000}"/>
    <cellStyle name="SAPBEXformats 5 3" xfId="4299" xr:uid="{00000000-0005-0000-0000-00008C160000}"/>
    <cellStyle name="SAPBEXformats 5 4" xfId="4300" xr:uid="{00000000-0005-0000-0000-00008D160000}"/>
    <cellStyle name="SAPBEXformats 6" xfId="4301" xr:uid="{00000000-0005-0000-0000-00008E160000}"/>
    <cellStyle name="SAPBEXformats 6 2" xfId="4302" xr:uid="{00000000-0005-0000-0000-00008F160000}"/>
    <cellStyle name="SAPBEXformats 6 3" xfId="4303" xr:uid="{00000000-0005-0000-0000-000090160000}"/>
    <cellStyle name="SAPBEXformats 6 4" xfId="4304" xr:uid="{00000000-0005-0000-0000-000091160000}"/>
    <cellStyle name="SAPBEXformats 7" xfId="4305" xr:uid="{00000000-0005-0000-0000-000092160000}"/>
    <cellStyle name="SAPBEXformats 7 2" xfId="4306" xr:uid="{00000000-0005-0000-0000-000093160000}"/>
    <cellStyle name="SAPBEXformats 7 3" xfId="4307" xr:uid="{00000000-0005-0000-0000-000094160000}"/>
    <cellStyle name="SAPBEXformats 7 4" xfId="4308" xr:uid="{00000000-0005-0000-0000-000095160000}"/>
    <cellStyle name="SAPBEXformats 8" xfId="4309" xr:uid="{00000000-0005-0000-0000-000096160000}"/>
    <cellStyle name="SAPBEXformats 8 2" xfId="4310" xr:uid="{00000000-0005-0000-0000-000097160000}"/>
    <cellStyle name="SAPBEXformats 8 3" xfId="4311" xr:uid="{00000000-0005-0000-0000-000098160000}"/>
    <cellStyle name="SAPBEXformats 8 4" xfId="4312" xr:uid="{00000000-0005-0000-0000-000099160000}"/>
    <cellStyle name="SAPBEXformats 9" xfId="4313" xr:uid="{00000000-0005-0000-0000-00009A160000}"/>
    <cellStyle name="SAPBEXformats 9 2" xfId="4314" xr:uid="{00000000-0005-0000-0000-00009B160000}"/>
    <cellStyle name="SAPBEXformats 9 3" xfId="4315" xr:uid="{00000000-0005-0000-0000-00009C160000}"/>
    <cellStyle name="SAPBEXformats 9 4" xfId="4316" xr:uid="{00000000-0005-0000-0000-00009D160000}"/>
    <cellStyle name="SAPBEXheaderItem" xfId="4317" xr:uid="{00000000-0005-0000-0000-00009E160000}"/>
    <cellStyle name="SAPBEXheaderItem 10" xfId="4318" xr:uid="{00000000-0005-0000-0000-00009F160000}"/>
    <cellStyle name="SAPBEXheaderItem 10 2" xfId="4319" xr:uid="{00000000-0005-0000-0000-0000A0160000}"/>
    <cellStyle name="SAPBEXheaderItem 10 3" xfId="4320" xr:uid="{00000000-0005-0000-0000-0000A1160000}"/>
    <cellStyle name="SAPBEXheaderItem 10 4" xfId="4321" xr:uid="{00000000-0005-0000-0000-0000A2160000}"/>
    <cellStyle name="SAPBEXheaderItem 11" xfId="4322" xr:uid="{00000000-0005-0000-0000-0000A3160000}"/>
    <cellStyle name="SAPBEXheaderItem 11 2" xfId="4323" xr:uid="{00000000-0005-0000-0000-0000A4160000}"/>
    <cellStyle name="SAPBEXheaderItem 11 3" xfId="4324" xr:uid="{00000000-0005-0000-0000-0000A5160000}"/>
    <cellStyle name="SAPBEXheaderItem 11 4" xfId="4325" xr:uid="{00000000-0005-0000-0000-0000A6160000}"/>
    <cellStyle name="SAPBEXheaderItem 12" xfId="4326" xr:uid="{00000000-0005-0000-0000-0000A7160000}"/>
    <cellStyle name="SAPBEXheaderItem 12 2" xfId="4327" xr:uid="{00000000-0005-0000-0000-0000A8160000}"/>
    <cellStyle name="SAPBEXheaderItem 12 3" xfId="4328" xr:uid="{00000000-0005-0000-0000-0000A9160000}"/>
    <cellStyle name="SAPBEXheaderItem 12 4" xfId="4329" xr:uid="{00000000-0005-0000-0000-0000AA160000}"/>
    <cellStyle name="SAPBEXheaderItem 13" xfId="4330" xr:uid="{00000000-0005-0000-0000-0000AB160000}"/>
    <cellStyle name="SAPBEXheaderItem 13 2" xfId="4331" xr:uid="{00000000-0005-0000-0000-0000AC160000}"/>
    <cellStyle name="SAPBEXheaderItem 13 3" xfId="4332" xr:uid="{00000000-0005-0000-0000-0000AD160000}"/>
    <cellStyle name="SAPBEXheaderItem 13 4" xfId="4333" xr:uid="{00000000-0005-0000-0000-0000AE160000}"/>
    <cellStyle name="SAPBEXheaderItem 14" xfId="4334" xr:uid="{00000000-0005-0000-0000-0000AF160000}"/>
    <cellStyle name="SAPBEXheaderItem 14 2" xfId="4335" xr:uid="{00000000-0005-0000-0000-0000B0160000}"/>
    <cellStyle name="SAPBEXheaderItem 14 3" xfId="4336" xr:uid="{00000000-0005-0000-0000-0000B1160000}"/>
    <cellStyle name="SAPBEXheaderItem 14 4" xfId="4337" xr:uid="{00000000-0005-0000-0000-0000B2160000}"/>
    <cellStyle name="SAPBEXheaderItem 15" xfId="4338" xr:uid="{00000000-0005-0000-0000-0000B3160000}"/>
    <cellStyle name="SAPBEXheaderItem 15 2" xfId="4339" xr:uid="{00000000-0005-0000-0000-0000B4160000}"/>
    <cellStyle name="SAPBEXheaderItem 15 3" xfId="4340" xr:uid="{00000000-0005-0000-0000-0000B5160000}"/>
    <cellStyle name="SAPBEXheaderItem 15 4" xfId="4341" xr:uid="{00000000-0005-0000-0000-0000B6160000}"/>
    <cellStyle name="SAPBEXheaderItem 16" xfId="4342" xr:uid="{00000000-0005-0000-0000-0000B7160000}"/>
    <cellStyle name="SAPBEXheaderItem 16 2" xfId="4343" xr:uid="{00000000-0005-0000-0000-0000B8160000}"/>
    <cellStyle name="SAPBEXheaderItem 16 3" xfId="4344" xr:uid="{00000000-0005-0000-0000-0000B9160000}"/>
    <cellStyle name="SAPBEXheaderItem 16 4" xfId="4345" xr:uid="{00000000-0005-0000-0000-0000BA160000}"/>
    <cellStyle name="SAPBEXheaderItem 17" xfId="4346" xr:uid="{00000000-0005-0000-0000-0000BB160000}"/>
    <cellStyle name="SAPBEXheaderItem 17 2" xfId="4347" xr:uid="{00000000-0005-0000-0000-0000BC160000}"/>
    <cellStyle name="SAPBEXheaderItem 17 3" xfId="4348" xr:uid="{00000000-0005-0000-0000-0000BD160000}"/>
    <cellStyle name="SAPBEXheaderItem 17 4" xfId="4349" xr:uid="{00000000-0005-0000-0000-0000BE160000}"/>
    <cellStyle name="SAPBEXheaderItem 18" xfId="4350" xr:uid="{00000000-0005-0000-0000-0000BF160000}"/>
    <cellStyle name="SAPBEXheaderItem 18 2" xfId="4351" xr:uid="{00000000-0005-0000-0000-0000C0160000}"/>
    <cellStyle name="SAPBEXheaderItem 18 3" xfId="4352" xr:uid="{00000000-0005-0000-0000-0000C1160000}"/>
    <cellStyle name="SAPBEXheaderItem 18 4" xfId="4353" xr:uid="{00000000-0005-0000-0000-0000C2160000}"/>
    <cellStyle name="SAPBEXheaderItem 19" xfId="4354" xr:uid="{00000000-0005-0000-0000-0000C3160000}"/>
    <cellStyle name="SAPBEXheaderItem 19 2" xfId="4355" xr:uid="{00000000-0005-0000-0000-0000C4160000}"/>
    <cellStyle name="SAPBEXheaderItem 19 3" xfId="4356" xr:uid="{00000000-0005-0000-0000-0000C5160000}"/>
    <cellStyle name="SAPBEXheaderItem 19 4" xfId="4357" xr:uid="{00000000-0005-0000-0000-0000C6160000}"/>
    <cellStyle name="SAPBEXheaderItem 2" xfId="4358" xr:uid="{00000000-0005-0000-0000-0000C7160000}"/>
    <cellStyle name="SAPBEXheaderItem 2 2" xfId="4359" xr:uid="{00000000-0005-0000-0000-0000C8160000}"/>
    <cellStyle name="SAPBEXheaderItem 2 3" xfId="4360" xr:uid="{00000000-0005-0000-0000-0000C9160000}"/>
    <cellStyle name="SAPBEXheaderItem 2 4" xfId="4361" xr:uid="{00000000-0005-0000-0000-0000CA160000}"/>
    <cellStyle name="SAPBEXheaderItem 20" xfId="4362" xr:uid="{00000000-0005-0000-0000-0000CB160000}"/>
    <cellStyle name="SAPBEXheaderItem 20 2" xfId="4363" xr:uid="{00000000-0005-0000-0000-0000CC160000}"/>
    <cellStyle name="SAPBEXheaderItem 20 3" xfId="4364" xr:uid="{00000000-0005-0000-0000-0000CD160000}"/>
    <cellStyle name="SAPBEXheaderItem 20 4" xfId="4365" xr:uid="{00000000-0005-0000-0000-0000CE160000}"/>
    <cellStyle name="SAPBEXheaderItem 21" xfId="4366" xr:uid="{00000000-0005-0000-0000-0000CF160000}"/>
    <cellStyle name="SAPBEXheaderItem 21 2" xfId="4367" xr:uid="{00000000-0005-0000-0000-0000D0160000}"/>
    <cellStyle name="SAPBEXheaderItem 21 3" xfId="4368" xr:uid="{00000000-0005-0000-0000-0000D1160000}"/>
    <cellStyle name="SAPBEXheaderItem 21 4" xfId="4369" xr:uid="{00000000-0005-0000-0000-0000D2160000}"/>
    <cellStyle name="SAPBEXheaderItem 22" xfId="4370" xr:uid="{00000000-0005-0000-0000-0000D3160000}"/>
    <cellStyle name="SAPBEXheaderItem 22 2" xfId="4371" xr:uid="{00000000-0005-0000-0000-0000D4160000}"/>
    <cellStyle name="SAPBEXheaderItem 22 3" xfId="4372" xr:uid="{00000000-0005-0000-0000-0000D5160000}"/>
    <cellStyle name="SAPBEXheaderItem 22 4" xfId="4373" xr:uid="{00000000-0005-0000-0000-0000D6160000}"/>
    <cellStyle name="SAPBEXheaderItem 23" xfId="4374" xr:uid="{00000000-0005-0000-0000-0000D7160000}"/>
    <cellStyle name="SAPBEXheaderItem 23 2" xfId="4375" xr:uid="{00000000-0005-0000-0000-0000D8160000}"/>
    <cellStyle name="SAPBEXheaderItem 23 3" xfId="4376" xr:uid="{00000000-0005-0000-0000-0000D9160000}"/>
    <cellStyle name="SAPBEXheaderItem 23 4" xfId="4377" xr:uid="{00000000-0005-0000-0000-0000DA160000}"/>
    <cellStyle name="SAPBEXheaderItem 24" xfId="4378" xr:uid="{00000000-0005-0000-0000-0000DB160000}"/>
    <cellStyle name="SAPBEXheaderItem 24 2" xfId="4379" xr:uid="{00000000-0005-0000-0000-0000DC160000}"/>
    <cellStyle name="SAPBEXheaderItem 24 3" xfId="4380" xr:uid="{00000000-0005-0000-0000-0000DD160000}"/>
    <cellStyle name="SAPBEXheaderItem 24 4" xfId="4381" xr:uid="{00000000-0005-0000-0000-0000DE160000}"/>
    <cellStyle name="SAPBEXheaderItem 25" xfId="4382" xr:uid="{00000000-0005-0000-0000-0000DF160000}"/>
    <cellStyle name="SAPBEXheaderItem 25 2" xfId="4383" xr:uid="{00000000-0005-0000-0000-0000E0160000}"/>
    <cellStyle name="SAPBEXheaderItem 25 3" xfId="4384" xr:uid="{00000000-0005-0000-0000-0000E1160000}"/>
    <cellStyle name="SAPBEXheaderItem 25 4" xfId="4385" xr:uid="{00000000-0005-0000-0000-0000E2160000}"/>
    <cellStyle name="SAPBEXheaderItem 26" xfId="4386" xr:uid="{00000000-0005-0000-0000-0000E3160000}"/>
    <cellStyle name="SAPBEXheaderItem 26 2" xfId="4387" xr:uid="{00000000-0005-0000-0000-0000E4160000}"/>
    <cellStyle name="SAPBEXheaderItem 26 3" xfId="4388" xr:uid="{00000000-0005-0000-0000-0000E5160000}"/>
    <cellStyle name="SAPBEXheaderItem 26 4" xfId="4389" xr:uid="{00000000-0005-0000-0000-0000E6160000}"/>
    <cellStyle name="SAPBEXheaderItem 27" xfId="4390" xr:uid="{00000000-0005-0000-0000-0000E7160000}"/>
    <cellStyle name="SAPBEXheaderItem 27 2" xfId="4391" xr:uid="{00000000-0005-0000-0000-0000E8160000}"/>
    <cellStyle name="SAPBEXheaderItem 27 3" xfId="4392" xr:uid="{00000000-0005-0000-0000-0000E9160000}"/>
    <cellStyle name="SAPBEXheaderItem 27 4" xfId="4393" xr:uid="{00000000-0005-0000-0000-0000EA160000}"/>
    <cellStyle name="SAPBEXheaderItem 28" xfId="4394" xr:uid="{00000000-0005-0000-0000-0000EB160000}"/>
    <cellStyle name="SAPBEXheaderItem 28 2" xfId="4395" xr:uid="{00000000-0005-0000-0000-0000EC160000}"/>
    <cellStyle name="SAPBEXheaderItem 28 3" xfId="4396" xr:uid="{00000000-0005-0000-0000-0000ED160000}"/>
    <cellStyle name="SAPBEXheaderItem 28 4" xfId="4397" xr:uid="{00000000-0005-0000-0000-0000EE160000}"/>
    <cellStyle name="SAPBEXheaderItem 29" xfId="4398" xr:uid="{00000000-0005-0000-0000-0000EF160000}"/>
    <cellStyle name="SAPBEXheaderItem 29 2" xfId="4399" xr:uid="{00000000-0005-0000-0000-0000F0160000}"/>
    <cellStyle name="SAPBEXheaderItem 29 3" xfId="4400" xr:uid="{00000000-0005-0000-0000-0000F1160000}"/>
    <cellStyle name="SAPBEXheaderItem 29 4" xfId="4401" xr:uid="{00000000-0005-0000-0000-0000F2160000}"/>
    <cellStyle name="SAPBEXheaderItem 3" xfId="4402" xr:uid="{00000000-0005-0000-0000-0000F3160000}"/>
    <cellStyle name="SAPBEXheaderItem 3 2" xfId="4403" xr:uid="{00000000-0005-0000-0000-0000F4160000}"/>
    <cellStyle name="SAPBEXheaderItem 3 3" xfId="4404" xr:uid="{00000000-0005-0000-0000-0000F5160000}"/>
    <cellStyle name="SAPBEXheaderItem 3 4" xfId="4405" xr:uid="{00000000-0005-0000-0000-0000F6160000}"/>
    <cellStyle name="SAPBEXheaderItem 30" xfId="4406" xr:uid="{00000000-0005-0000-0000-0000F7160000}"/>
    <cellStyle name="SAPBEXheaderItem 30 2" xfId="4407" xr:uid="{00000000-0005-0000-0000-0000F8160000}"/>
    <cellStyle name="SAPBEXheaderItem 30 3" xfId="4408" xr:uid="{00000000-0005-0000-0000-0000F9160000}"/>
    <cellStyle name="SAPBEXheaderItem 30 4" xfId="4409" xr:uid="{00000000-0005-0000-0000-0000FA160000}"/>
    <cellStyle name="SAPBEXheaderItem 31" xfId="4410" xr:uid="{00000000-0005-0000-0000-0000FB160000}"/>
    <cellStyle name="SAPBEXheaderItem 31 2" xfId="4411" xr:uid="{00000000-0005-0000-0000-0000FC160000}"/>
    <cellStyle name="SAPBEXheaderItem 31 3" xfId="4412" xr:uid="{00000000-0005-0000-0000-0000FD160000}"/>
    <cellStyle name="SAPBEXheaderItem 31 4" xfId="4413" xr:uid="{00000000-0005-0000-0000-0000FE160000}"/>
    <cellStyle name="SAPBEXheaderItem 32" xfId="4414" xr:uid="{00000000-0005-0000-0000-0000FF160000}"/>
    <cellStyle name="SAPBEXheaderItem 32 2" xfId="4415" xr:uid="{00000000-0005-0000-0000-000000170000}"/>
    <cellStyle name="SAPBEXheaderItem 32 3" xfId="4416" xr:uid="{00000000-0005-0000-0000-000001170000}"/>
    <cellStyle name="SAPBEXheaderItem 32 4" xfId="4417" xr:uid="{00000000-0005-0000-0000-000002170000}"/>
    <cellStyle name="SAPBEXheaderItem 33" xfId="4418" xr:uid="{00000000-0005-0000-0000-000003170000}"/>
    <cellStyle name="SAPBEXheaderItem 33 2" xfId="4419" xr:uid="{00000000-0005-0000-0000-000004170000}"/>
    <cellStyle name="SAPBEXheaderItem 33 3" xfId="4420" xr:uid="{00000000-0005-0000-0000-000005170000}"/>
    <cellStyle name="SAPBEXheaderItem 33 4" xfId="4421" xr:uid="{00000000-0005-0000-0000-000006170000}"/>
    <cellStyle name="SAPBEXheaderItem 34" xfId="4422" xr:uid="{00000000-0005-0000-0000-000007170000}"/>
    <cellStyle name="SAPBEXheaderItem 34 2" xfId="4423" xr:uid="{00000000-0005-0000-0000-000008170000}"/>
    <cellStyle name="SAPBEXheaderItem 34 3" xfId="4424" xr:uid="{00000000-0005-0000-0000-000009170000}"/>
    <cellStyle name="SAPBEXheaderItem 34 4" xfId="4425" xr:uid="{00000000-0005-0000-0000-00000A170000}"/>
    <cellStyle name="SAPBEXheaderItem 35" xfId="4426" xr:uid="{00000000-0005-0000-0000-00000B170000}"/>
    <cellStyle name="SAPBEXheaderItem 35 2" xfId="4427" xr:uid="{00000000-0005-0000-0000-00000C170000}"/>
    <cellStyle name="SAPBEXheaderItem 35 3" xfId="4428" xr:uid="{00000000-0005-0000-0000-00000D170000}"/>
    <cellStyle name="SAPBEXheaderItem 35 4" xfId="4429" xr:uid="{00000000-0005-0000-0000-00000E170000}"/>
    <cellStyle name="SAPBEXheaderItem 36" xfId="4430" xr:uid="{00000000-0005-0000-0000-00000F170000}"/>
    <cellStyle name="SAPBEXheaderItem 36 2" xfId="4431" xr:uid="{00000000-0005-0000-0000-000010170000}"/>
    <cellStyle name="SAPBEXheaderItem 36 3" xfId="4432" xr:uid="{00000000-0005-0000-0000-000011170000}"/>
    <cellStyle name="SAPBEXheaderItem 36 4" xfId="4433" xr:uid="{00000000-0005-0000-0000-000012170000}"/>
    <cellStyle name="SAPBEXheaderItem 37" xfId="4434" xr:uid="{00000000-0005-0000-0000-000013170000}"/>
    <cellStyle name="SAPBEXheaderItem 37 2" xfId="4435" xr:uid="{00000000-0005-0000-0000-000014170000}"/>
    <cellStyle name="SAPBEXheaderItem 37 3" xfId="4436" xr:uid="{00000000-0005-0000-0000-000015170000}"/>
    <cellStyle name="SAPBEXheaderItem 37 4" xfId="4437" xr:uid="{00000000-0005-0000-0000-000016170000}"/>
    <cellStyle name="SAPBEXheaderItem 38" xfId="4438" xr:uid="{00000000-0005-0000-0000-000017170000}"/>
    <cellStyle name="SAPBEXheaderItem 38 2" xfId="4439" xr:uid="{00000000-0005-0000-0000-000018170000}"/>
    <cellStyle name="SAPBEXheaderItem 38 3" xfId="4440" xr:uid="{00000000-0005-0000-0000-000019170000}"/>
    <cellStyle name="SAPBEXheaderItem 38 4" xfId="4441" xr:uid="{00000000-0005-0000-0000-00001A170000}"/>
    <cellStyle name="SAPBEXheaderItem 39" xfId="4442" xr:uid="{00000000-0005-0000-0000-00001B170000}"/>
    <cellStyle name="SAPBEXheaderItem 39 2" xfId="4443" xr:uid="{00000000-0005-0000-0000-00001C170000}"/>
    <cellStyle name="SAPBEXheaderItem 39 3" xfId="4444" xr:uid="{00000000-0005-0000-0000-00001D170000}"/>
    <cellStyle name="SAPBEXheaderItem 39 4" xfId="4445" xr:uid="{00000000-0005-0000-0000-00001E170000}"/>
    <cellStyle name="SAPBEXheaderItem 4" xfId="4446" xr:uid="{00000000-0005-0000-0000-00001F170000}"/>
    <cellStyle name="SAPBEXheaderItem 4 2" xfId="4447" xr:uid="{00000000-0005-0000-0000-000020170000}"/>
    <cellStyle name="SAPBEXheaderItem 4 3" xfId="4448" xr:uid="{00000000-0005-0000-0000-000021170000}"/>
    <cellStyle name="SAPBEXheaderItem 4 4" xfId="4449" xr:uid="{00000000-0005-0000-0000-000022170000}"/>
    <cellStyle name="SAPBEXheaderItem 40" xfId="4450" xr:uid="{00000000-0005-0000-0000-000023170000}"/>
    <cellStyle name="SAPBEXheaderItem 40 2" xfId="4451" xr:uid="{00000000-0005-0000-0000-000024170000}"/>
    <cellStyle name="SAPBEXheaderItem 40 3" xfId="4452" xr:uid="{00000000-0005-0000-0000-000025170000}"/>
    <cellStyle name="SAPBEXheaderItem 40 4" xfId="4453" xr:uid="{00000000-0005-0000-0000-000026170000}"/>
    <cellStyle name="SAPBEXheaderItem 41" xfId="4454" xr:uid="{00000000-0005-0000-0000-000027170000}"/>
    <cellStyle name="SAPBEXheaderItem 41 2" xfId="4455" xr:uid="{00000000-0005-0000-0000-000028170000}"/>
    <cellStyle name="SAPBEXheaderItem 41 3" xfId="4456" xr:uid="{00000000-0005-0000-0000-000029170000}"/>
    <cellStyle name="SAPBEXheaderItem 41 4" xfId="4457" xr:uid="{00000000-0005-0000-0000-00002A170000}"/>
    <cellStyle name="SAPBEXheaderItem 42" xfId="4458" xr:uid="{00000000-0005-0000-0000-00002B170000}"/>
    <cellStyle name="SAPBEXheaderItem 42 2" xfId="4459" xr:uid="{00000000-0005-0000-0000-00002C170000}"/>
    <cellStyle name="SAPBEXheaderItem 42 3" xfId="4460" xr:uid="{00000000-0005-0000-0000-00002D170000}"/>
    <cellStyle name="SAPBEXheaderItem 42 4" xfId="4461" xr:uid="{00000000-0005-0000-0000-00002E170000}"/>
    <cellStyle name="SAPBEXheaderItem 43" xfId="4462" xr:uid="{00000000-0005-0000-0000-00002F170000}"/>
    <cellStyle name="SAPBEXheaderItem 43 2" xfId="4463" xr:uid="{00000000-0005-0000-0000-000030170000}"/>
    <cellStyle name="SAPBEXheaderItem 43 3" xfId="4464" xr:uid="{00000000-0005-0000-0000-000031170000}"/>
    <cellStyle name="SAPBEXheaderItem 43 4" xfId="4465" xr:uid="{00000000-0005-0000-0000-000032170000}"/>
    <cellStyle name="SAPBEXheaderItem 44" xfId="4466" xr:uid="{00000000-0005-0000-0000-000033170000}"/>
    <cellStyle name="SAPBEXheaderItem 44 2" xfId="4467" xr:uid="{00000000-0005-0000-0000-000034170000}"/>
    <cellStyle name="SAPBEXheaderItem 44 3" xfId="4468" xr:uid="{00000000-0005-0000-0000-000035170000}"/>
    <cellStyle name="SAPBEXheaderItem 44 4" xfId="4469" xr:uid="{00000000-0005-0000-0000-000036170000}"/>
    <cellStyle name="SAPBEXheaderItem 45" xfId="4470" xr:uid="{00000000-0005-0000-0000-000037170000}"/>
    <cellStyle name="SAPBEXheaderItem 45 2" xfId="4471" xr:uid="{00000000-0005-0000-0000-000038170000}"/>
    <cellStyle name="SAPBEXheaderItem 45 3" xfId="4472" xr:uid="{00000000-0005-0000-0000-000039170000}"/>
    <cellStyle name="SAPBEXheaderItem 45 4" xfId="4473" xr:uid="{00000000-0005-0000-0000-00003A170000}"/>
    <cellStyle name="SAPBEXheaderItem 46" xfId="4474" xr:uid="{00000000-0005-0000-0000-00003B170000}"/>
    <cellStyle name="SAPBEXheaderItem 46 2" xfId="4475" xr:uid="{00000000-0005-0000-0000-00003C170000}"/>
    <cellStyle name="SAPBEXheaderItem 46 3" xfId="4476" xr:uid="{00000000-0005-0000-0000-00003D170000}"/>
    <cellStyle name="SAPBEXheaderItem 46 4" xfId="4477" xr:uid="{00000000-0005-0000-0000-00003E170000}"/>
    <cellStyle name="SAPBEXheaderItem 47" xfId="4478" xr:uid="{00000000-0005-0000-0000-00003F170000}"/>
    <cellStyle name="SAPBEXheaderItem 47 2" xfId="4479" xr:uid="{00000000-0005-0000-0000-000040170000}"/>
    <cellStyle name="SAPBEXheaderItem 47 3" xfId="4480" xr:uid="{00000000-0005-0000-0000-000041170000}"/>
    <cellStyle name="SAPBEXheaderItem 47 4" xfId="4481" xr:uid="{00000000-0005-0000-0000-000042170000}"/>
    <cellStyle name="SAPBEXheaderItem 48" xfId="4482" xr:uid="{00000000-0005-0000-0000-000043170000}"/>
    <cellStyle name="SAPBEXheaderItem 48 2" xfId="4483" xr:uid="{00000000-0005-0000-0000-000044170000}"/>
    <cellStyle name="SAPBEXheaderItem 48 3" xfId="4484" xr:uid="{00000000-0005-0000-0000-000045170000}"/>
    <cellStyle name="SAPBEXheaderItem 48 4" xfId="4485" xr:uid="{00000000-0005-0000-0000-000046170000}"/>
    <cellStyle name="SAPBEXheaderItem 49" xfId="4486" xr:uid="{00000000-0005-0000-0000-000047170000}"/>
    <cellStyle name="SAPBEXheaderItem 49 2" xfId="4487" xr:uid="{00000000-0005-0000-0000-000048170000}"/>
    <cellStyle name="SAPBEXheaderItem 49 3" xfId="4488" xr:uid="{00000000-0005-0000-0000-000049170000}"/>
    <cellStyle name="SAPBEXheaderItem 49 4" xfId="4489" xr:uid="{00000000-0005-0000-0000-00004A170000}"/>
    <cellStyle name="SAPBEXheaderItem 5" xfId="4490" xr:uid="{00000000-0005-0000-0000-00004B170000}"/>
    <cellStyle name="SAPBEXheaderItem 5 2" xfId="4491" xr:uid="{00000000-0005-0000-0000-00004C170000}"/>
    <cellStyle name="SAPBEXheaderItem 5 3" xfId="4492" xr:uid="{00000000-0005-0000-0000-00004D170000}"/>
    <cellStyle name="SAPBEXheaderItem 5 4" xfId="4493" xr:uid="{00000000-0005-0000-0000-00004E170000}"/>
    <cellStyle name="SAPBEXheaderItem 50" xfId="4494" xr:uid="{00000000-0005-0000-0000-00004F170000}"/>
    <cellStyle name="SAPBEXheaderItem 50 2" xfId="4495" xr:uid="{00000000-0005-0000-0000-000050170000}"/>
    <cellStyle name="SAPBEXheaderItem 50 3" xfId="4496" xr:uid="{00000000-0005-0000-0000-000051170000}"/>
    <cellStyle name="SAPBEXheaderItem 50 4" xfId="4497" xr:uid="{00000000-0005-0000-0000-000052170000}"/>
    <cellStyle name="SAPBEXheaderItem 51" xfId="4498" xr:uid="{00000000-0005-0000-0000-000053170000}"/>
    <cellStyle name="SAPBEXheaderItem 51 2" xfId="4499" xr:uid="{00000000-0005-0000-0000-000054170000}"/>
    <cellStyle name="SAPBEXheaderItem 51 3" xfId="4500" xr:uid="{00000000-0005-0000-0000-000055170000}"/>
    <cellStyle name="SAPBEXheaderItem 51 4" xfId="4501" xr:uid="{00000000-0005-0000-0000-000056170000}"/>
    <cellStyle name="SAPBEXheaderItem 52" xfId="4502" xr:uid="{00000000-0005-0000-0000-000057170000}"/>
    <cellStyle name="SAPBEXheaderItem 52 2" xfId="4503" xr:uid="{00000000-0005-0000-0000-000058170000}"/>
    <cellStyle name="SAPBEXheaderItem 52 3" xfId="4504" xr:uid="{00000000-0005-0000-0000-000059170000}"/>
    <cellStyle name="SAPBEXheaderItem 52 4" xfId="4505" xr:uid="{00000000-0005-0000-0000-00005A170000}"/>
    <cellStyle name="SAPBEXheaderItem 53" xfId="4506" xr:uid="{00000000-0005-0000-0000-00005B170000}"/>
    <cellStyle name="SAPBEXheaderItem 53 2" xfId="4507" xr:uid="{00000000-0005-0000-0000-00005C170000}"/>
    <cellStyle name="SAPBEXheaderItem 53 3" xfId="4508" xr:uid="{00000000-0005-0000-0000-00005D170000}"/>
    <cellStyle name="SAPBEXheaderItem 53 4" xfId="4509" xr:uid="{00000000-0005-0000-0000-00005E170000}"/>
    <cellStyle name="SAPBEXheaderItem 54" xfId="4510" xr:uid="{00000000-0005-0000-0000-00005F170000}"/>
    <cellStyle name="SAPBEXheaderItem 54 2" xfId="4511" xr:uid="{00000000-0005-0000-0000-000060170000}"/>
    <cellStyle name="SAPBEXheaderItem 54 3" xfId="4512" xr:uid="{00000000-0005-0000-0000-000061170000}"/>
    <cellStyle name="SAPBEXheaderItem 54 4" xfId="4513" xr:uid="{00000000-0005-0000-0000-000062170000}"/>
    <cellStyle name="SAPBEXheaderItem 55" xfId="4514" xr:uid="{00000000-0005-0000-0000-000063170000}"/>
    <cellStyle name="SAPBEXheaderItem 55 2" xfId="4515" xr:uid="{00000000-0005-0000-0000-000064170000}"/>
    <cellStyle name="SAPBEXheaderItem 55 3" xfId="4516" xr:uid="{00000000-0005-0000-0000-000065170000}"/>
    <cellStyle name="SAPBEXheaderItem 55 4" xfId="4517" xr:uid="{00000000-0005-0000-0000-000066170000}"/>
    <cellStyle name="SAPBEXheaderItem 56" xfId="10026" xr:uid="{00000000-0005-0000-0000-000067170000}"/>
    <cellStyle name="SAPBEXheaderItem 6" xfId="4518" xr:uid="{00000000-0005-0000-0000-000068170000}"/>
    <cellStyle name="SAPBEXheaderItem 6 2" xfId="4519" xr:uid="{00000000-0005-0000-0000-000069170000}"/>
    <cellStyle name="SAPBEXheaderItem 6 3" xfId="4520" xr:uid="{00000000-0005-0000-0000-00006A170000}"/>
    <cellStyle name="SAPBEXheaderItem 6 4" xfId="4521" xr:uid="{00000000-0005-0000-0000-00006B170000}"/>
    <cellStyle name="SAPBEXheaderItem 7" xfId="4522" xr:uid="{00000000-0005-0000-0000-00006C170000}"/>
    <cellStyle name="SAPBEXheaderItem 7 2" xfId="4523" xr:uid="{00000000-0005-0000-0000-00006D170000}"/>
    <cellStyle name="SAPBEXheaderItem 7 3" xfId="4524" xr:uid="{00000000-0005-0000-0000-00006E170000}"/>
    <cellStyle name="SAPBEXheaderItem 7 4" xfId="4525" xr:uid="{00000000-0005-0000-0000-00006F170000}"/>
    <cellStyle name="SAPBEXheaderItem 8" xfId="4526" xr:uid="{00000000-0005-0000-0000-000070170000}"/>
    <cellStyle name="SAPBEXheaderItem 8 2" xfId="4527" xr:uid="{00000000-0005-0000-0000-000071170000}"/>
    <cellStyle name="SAPBEXheaderItem 8 3" xfId="4528" xr:uid="{00000000-0005-0000-0000-000072170000}"/>
    <cellStyle name="SAPBEXheaderItem 8 4" xfId="4529" xr:uid="{00000000-0005-0000-0000-000073170000}"/>
    <cellStyle name="SAPBEXheaderItem 9" xfId="4530" xr:uid="{00000000-0005-0000-0000-000074170000}"/>
    <cellStyle name="SAPBEXheaderItem 9 2" xfId="4531" xr:uid="{00000000-0005-0000-0000-000075170000}"/>
    <cellStyle name="SAPBEXheaderItem 9 3" xfId="4532" xr:uid="{00000000-0005-0000-0000-000076170000}"/>
    <cellStyle name="SAPBEXheaderItem 9 4" xfId="4533" xr:uid="{00000000-0005-0000-0000-000077170000}"/>
    <cellStyle name="SAPBEXheaderText" xfId="4534" xr:uid="{00000000-0005-0000-0000-000078170000}"/>
    <cellStyle name="SAPBEXheaderText 10" xfId="4535" xr:uid="{00000000-0005-0000-0000-000079170000}"/>
    <cellStyle name="SAPBEXheaderText 10 2" xfId="4536" xr:uid="{00000000-0005-0000-0000-00007A170000}"/>
    <cellStyle name="SAPBEXheaderText 10 3" xfId="4537" xr:uid="{00000000-0005-0000-0000-00007B170000}"/>
    <cellStyle name="SAPBEXheaderText 10 4" xfId="4538" xr:uid="{00000000-0005-0000-0000-00007C170000}"/>
    <cellStyle name="SAPBEXheaderText 11" xfId="4539" xr:uid="{00000000-0005-0000-0000-00007D170000}"/>
    <cellStyle name="SAPBEXheaderText 11 2" xfId="4540" xr:uid="{00000000-0005-0000-0000-00007E170000}"/>
    <cellStyle name="SAPBEXheaderText 11 3" xfId="4541" xr:uid="{00000000-0005-0000-0000-00007F170000}"/>
    <cellStyle name="SAPBEXheaderText 11 4" xfId="4542" xr:uid="{00000000-0005-0000-0000-000080170000}"/>
    <cellStyle name="SAPBEXheaderText 12" xfId="4543" xr:uid="{00000000-0005-0000-0000-000081170000}"/>
    <cellStyle name="SAPBEXheaderText 12 2" xfId="4544" xr:uid="{00000000-0005-0000-0000-000082170000}"/>
    <cellStyle name="SAPBEXheaderText 12 3" xfId="4545" xr:uid="{00000000-0005-0000-0000-000083170000}"/>
    <cellStyle name="SAPBEXheaderText 12 4" xfId="4546" xr:uid="{00000000-0005-0000-0000-000084170000}"/>
    <cellStyle name="SAPBEXheaderText 13" xfId="4547" xr:uid="{00000000-0005-0000-0000-000085170000}"/>
    <cellStyle name="SAPBEXheaderText 13 2" xfId="4548" xr:uid="{00000000-0005-0000-0000-000086170000}"/>
    <cellStyle name="SAPBEXheaderText 13 3" xfId="4549" xr:uid="{00000000-0005-0000-0000-000087170000}"/>
    <cellStyle name="SAPBEXheaderText 13 4" xfId="4550" xr:uid="{00000000-0005-0000-0000-000088170000}"/>
    <cellStyle name="SAPBEXheaderText 14" xfId="4551" xr:uid="{00000000-0005-0000-0000-000089170000}"/>
    <cellStyle name="SAPBEXheaderText 14 2" xfId="4552" xr:uid="{00000000-0005-0000-0000-00008A170000}"/>
    <cellStyle name="SAPBEXheaderText 14 3" xfId="4553" xr:uid="{00000000-0005-0000-0000-00008B170000}"/>
    <cellStyle name="SAPBEXheaderText 14 4" xfId="4554" xr:uid="{00000000-0005-0000-0000-00008C170000}"/>
    <cellStyle name="SAPBEXheaderText 15" xfId="4555" xr:uid="{00000000-0005-0000-0000-00008D170000}"/>
    <cellStyle name="SAPBEXheaderText 15 2" xfId="4556" xr:uid="{00000000-0005-0000-0000-00008E170000}"/>
    <cellStyle name="SAPBEXheaderText 15 3" xfId="4557" xr:uid="{00000000-0005-0000-0000-00008F170000}"/>
    <cellStyle name="SAPBEXheaderText 15 4" xfId="4558" xr:uid="{00000000-0005-0000-0000-000090170000}"/>
    <cellStyle name="SAPBEXheaderText 16" xfId="4559" xr:uid="{00000000-0005-0000-0000-000091170000}"/>
    <cellStyle name="SAPBEXheaderText 16 2" xfId="4560" xr:uid="{00000000-0005-0000-0000-000092170000}"/>
    <cellStyle name="SAPBEXheaderText 16 3" xfId="4561" xr:uid="{00000000-0005-0000-0000-000093170000}"/>
    <cellStyle name="SAPBEXheaderText 16 4" xfId="4562" xr:uid="{00000000-0005-0000-0000-000094170000}"/>
    <cellStyle name="SAPBEXheaderText 17" xfId="4563" xr:uid="{00000000-0005-0000-0000-000095170000}"/>
    <cellStyle name="SAPBEXheaderText 17 2" xfId="4564" xr:uid="{00000000-0005-0000-0000-000096170000}"/>
    <cellStyle name="SAPBEXheaderText 17 3" xfId="4565" xr:uid="{00000000-0005-0000-0000-000097170000}"/>
    <cellStyle name="SAPBEXheaderText 17 4" xfId="4566" xr:uid="{00000000-0005-0000-0000-000098170000}"/>
    <cellStyle name="SAPBEXheaderText 18" xfId="4567" xr:uid="{00000000-0005-0000-0000-000099170000}"/>
    <cellStyle name="SAPBEXheaderText 18 2" xfId="4568" xr:uid="{00000000-0005-0000-0000-00009A170000}"/>
    <cellStyle name="SAPBEXheaderText 18 3" xfId="4569" xr:uid="{00000000-0005-0000-0000-00009B170000}"/>
    <cellStyle name="SAPBEXheaderText 18 4" xfId="4570" xr:uid="{00000000-0005-0000-0000-00009C170000}"/>
    <cellStyle name="SAPBEXheaderText 19" xfId="4571" xr:uid="{00000000-0005-0000-0000-00009D170000}"/>
    <cellStyle name="SAPBEXheaderText 19 2" xfId="4572" xr:uid="{00000000-0005-0000-0000-00009E170000}"/>
    <cellStyle name="SAPBEXheaderText 19 3" xfId="4573" xr:uid="{00000000-0005-0000-0000-00009F170000}"/>
    <cellStyle name="SAPBEXheaderText 19 4" xfId="4574" xr:uid="{00000000-0005-0000-0000-0000A0170000}"/>
    <cellStyle name="SAPBEXheaderText 2" xfId="4575" xr:uid="{00000000-0005-0000-0000-0000A1170000}"/>
    <cellStyle name="SAPBEXheaderText 2 2" xfId="4576" xr:uid="{00000000-0005-0000-0000-0000A2170000}"/>
    <cellStyle name="SAPBEXheaderText 2 3" xfId="4577" xr:uid="{00000000-0005-0000-0000-0000A3170000}"/>
    <cellStyle name="SAPBEXheaderText 2 4" xfId="4578" xr:uid="{00000000-0005-0000-0000-0000A4170000}"/>
    <cellStyle name="SAPBEXheaderText 20" xfId="4579" xr:uid="{00000000-0005-0000-0000-0000A5170000}"/>
    <cellStyle name="SAPBEXheaderText 20 2" xfId="4580" xr:uid="{00000000-0005-0000-0000-0000A6170000}"/>
    <cellStyle name="SAPBEXheaderText 20 3" xfId="4581" xr:uid="{00000000-0005-0000-0000-0000A7170000}"/>
    <cellStyle name="SAPBEXheaderText 20 4" xfId="4582" xr:uid="{00000000-0005-0000-0000-0000A8170000}"/>
    <cellStyle name="SAPBEXheaderText 21" xfId="4583" xr:uid="{00000000-0005-0000-0000-0000A9170000}"/>
    <cellStyle name="SAPBEXheaderText 21 2" xfId="4584" xr:uid="{00000000-0005-0000-0000-0000AA170000}"/>
    <cellStyle name="SAPBEXheaderText 21 3" xfId="4585" xr:uid="{00000000-0005-0000-0000-0000AB170000}"/>
    <cellStyle name="SAPBEXheaderText 21 4" xfId="4586" xr:uid="{00000000-0005-0000-0000-0000AC170000}"/>
    <cellStyle name="SAPBEXheaderText 22" xfId="4587" xr:uid="{00000000-0005-0000-0000-0000AD170000}"/>
    <cellStyle name="SAPBEXheaderText 22 2" xfId="4588" xr:uid="{00000000-0005-0000-0000-0000AE170000}"/>
    <cellStyle name="SAPBEXheaderText 22 3" xfId="4589" xr:uid="{00000000-0005-0000-0000-0000AF170000}"/>
    <cellStyle name="SAPBEXheaderText 22 4" xfId="4590" xr:uid="{00000000-0005-0000-0000-0000B0170000}"/>
    <cellStyle name="SAPBEXheaderText 23" xfId="4591" xr:uid="{00000000-0005-0000-0000-0000B1170000}"/>
    <cellStyle name="SAPBEXheaderText 23 2" xfId="4592" xr:uid="{00000000-0005-0000-0000-0000B2170000}"/>
    <cellStyle name="SAPBEXheaderText 23 3" xfId="4593" xr:uid="{00000000-0005-0000-0000-0000B3170000}"/>
    <cellStyle name="SAPBEXheaderText 23 4" xfId="4594" xr:uid="{00000000-0005-0000-0000-0000B4170000}"/>
    <cellStyle name="SAPBEXheaderText 24" xfId="4595" xr:uid="{00000000-0005-0000-0000-0000B5170000}"/>
    <cellStyle name="SAPBEXheaderText 24 2" xfId="4596" xr:uid="{00000000-0005-0000-0000-0000B6170000}"/>
    <cellStyle name="SAPBEXheaderText 24 3" xfId="4597" xr:uid="{00000000-0005-0000-0000-0000B7170000}"/>
    <cellStyle name="SAPBEXheaderText 24 4" xfId="4598" xr:uid="{00000000-0005-0000-0000-0000B8170000}"/>
    <cellStyle name="SAPBEXheaderText 25" xfId="4599" xr:uid="{00000000-0005-0000-0000-0000B9170000}"/>
    <cellStyle name="SAPBEXheaderText 25 2" xfId="4600" xr:uid="{00000000-0005-0000-0000-0000BA170000}"/>
    <cellStyle name="SAPBEXheaderText 25 3" xfId="4601" xr:uid="{00000000-0005-0000-0000-0000BB170000}"/>
    <cellStyle name="SAPBEXheaderText 25 4" xfId="4602" xr:uid="{00000000-0005-0000-0000-0000BC170000}"/>
    <cellStyle name="SAPBEXheaderText 26" xfId="4603" xr:uid="{00000000-0005-0000-0000-0000BD170000}"/>
    <cellStyle name="SAPBEXheaderText 26 2" xfId="4604" xr:uid="{00000000-0005-0000-0000-0000BE170000}"/>
    <cellStyle name="SAPBEXheaderText 26 3" xfId="4605" xr:uid="{00000000-0005-0000-0000-0000BF170000}"/>
    <cellStyle name="SAPBEXheaderText 26 4" xfId="4606" xr:uid="{00000000-0005-0000-0000-0000C0170000}"/>
    <cellStyle name="SAPBEXheaderText 27" xfId="4607" xr:uid="{00000000-0005-0000-0000-0000C1170000}"/>
    <cellStyle name="SAPBEXheaderText 27 2" xfId="4608" xr:uid="{00000000-0005-0000-0000-0000C2170000}"/>
    <cellStyle name="SAPBEXheaderText 27 3" xfId="4609" xr:uid="{00000000-0005-0000-0000-0000C3170000}"/>
    <cellStyle name="SAPBEXheaderText 27 4" xfId="4610" xr:uid="{00000000-0005-0000-0000-0000C4170000}"/>
    <cellStyle name="SAPBEXheaderText 28" xfId="4611" xr:uid="{00000000-0005-0000-0000-0000C5170000}"/>
    <cellStyle name="SAPBEXheaderText 28 2" xfId="4612" xr:uid="{00000000-0005-0000-0000-0000C6170000}"/>
    <cellStyle name="SAPBEXheaderText 28 3" xfId="4613" xr:uid="{00000000-0005-0000-0000-0000C7170000}"/>
    <cellStyle name="SAPBEXheaderText 28 4" xfId="4614" xr:uid="{00000000-0005-0000-0000-0000C8170000}"/>
    <cellStyle name="SAPBEXheaderText 29" xfId="4615" xr:uid="{00000000-0005-0000-0000-0000C9170000}"/>
    <cellStyle name="SAPBEXheaderText 29 2" xfId="4616" xr:uid="{00000000-0005-0000-0000-0000CA170000}"/>
    <cellStyle name="SAPBEXheaderText 29 3" xfId="4617" xr:uid="{00000000-0005-0000-0000-0000CB170000}"/>
    <cellStyle name="SAPBEXheaderText 29 4" xfId="4618" xr:uid="{00000000-0005-0000-0000-0000CC170000}"/>
    <cellStyle name="SAPBEXheaderText 3" xfId="4619" xr:uid="{00000000-0005-0000-0000-0000CD170000}"/>
    <cellStyle name="SAPBEXheaderText 3 2" xfId="4620" xr:uid="{00000000-0005-0000-0000-0000CE170000}"/>
    <cellStyle name="SAPBEXheaderText 3 3" xfId="4621" xr:uid="{00000000-0005-0000-0000-0000CF170000}"/>
    <cellStyle name="SAPBEXheaderText 3 4" xfId="4622" xr:uid="{00000000-0005-0000-0000-0000D0170000}"/>
    <cellStyle name="SAPBEXheaderText 30" xfId="4623" xr:uid="{00000000-0005-0000-0000-0000D1170000}"/>
    <cellStyle name="SAPBEXheaderText 30 2" xfId="4624" xr:uid="{00000000-0005-0000-0000-0000D2170000}"/>
    <cellStyle name="SAPBEXheaderText 30 3" xfId="4625" xr:uid="{00000000-0005-0000-0000-0000D3170000}"/>
    <cellStyle name="SAPBEXheaderText 30 4" xfId="4626" xr:uid="{00000000-0005-0000-0000-0000D4170000}"/>
    <cellStyle name="SAPBEXheaderText 31" xfId="4627" xr:uid="{00000000-0005-0000-0000-0000D5170000}"/>
    <cellStyle name="SAPBEXheaderText 31 2" xfId="4628" xr:uid="{00000000-0005-0000-0000-0000D6170000}"/>
    <cellStyle name="SAPBEXheaderText 31 3" xfId="4629" xr:uid="{00000000-0005-0000-0000-0000D7170000}"/>
    <cellStyle name="SAPBEXheaderText 31 4" xfId="4630" xr:uid="{00000000-0005-0000-0000-0000D8170000}"/>
    <cellStyle name="SAPBEXheaderText 32" xfId="4631" xr:uid="{00000000-0005-0000-0000-0000D9170000}"/>
    <cellStyle name="SAPBEXheaderText 32 2" xfId="4632" xr:uid="{00000000-0005-0000-0000-0000DA170000}"/>
    <cellStyle name="SAPBEXheaderText 32 3" xfId="4633" xr:uid="{00000000-0005-0000-0000-0000DB170000}"/>
    <cellStyle name="SAPBEXheaderText 32 4" xfId="4634" xr:uid="{00000000-0005-0000-0000-0000DC170000}"/>
    <cellStyle name="SAPBEXheaderText 33" xfId="4635" xr:uid="{00000000-0005-0000-0000-0000DD170000}"/>
    <cellStyle name="SAPBEXheaderText 33 2" xfId="4636" xr:uid="{00000000-0005-0000-0000-0000DE170000}"/>
    <cellStyle name="SAPBEXheaderText 33 3" xfId="4637" xr:uid="{00000000-0005-0000-0000-0000DF170000}"/>
    <cellStyle name="SAPBEXheaderText 33 4" xfId="4638" xr:uid="{00000000-0005-0000-0000-0000E0170000}"/>
    <cellStyle name="SAPBEXheaderText 34" xfId="4639" xr:uid="{00000000-0005-0000-0000-0000E1170000}"/>
    <cellStyle name="SAPBEXheaderText 34 2" xfId="4640" xr:uid="{00000000-0005-0000-0000-0000E2170000}"/>
    <cellStyle name="SAPBEXheaderText 34 3" xfId="4641" xr:uid="{00000000-0005-0000-0000-0000E3170000}"/>
    <cellStyle name="SAPBEXheaderText 34 4" xfId="4642" xr:uid="{00000000-0005-0000-0000-0000E4170000}"/>
    <cellStyle name="SAPBEXheaderText 35" xfId="4643" xr:uid="{00000000-0005-0000-0000-0000E5170000}"/>
    <cellStyle name="SAPBEXheaderText 35 2" xfId="4644" xr:uid="{00000000-0005-0000-0000-0000E6170000}"/>
    <cellStyle name="SAPBEXheaderText 35 3" xfId="4645" xr:uid="{00000000-0005-0000-0000-0000E7170000}"/>
    <cellStyle name="SAPBEXheaderText 35 4" xfId="4646" xr:uid="{00000000-0005-0000-0000-0000E8170000}"/>
    <cellStyle name="SAPBEXheaderText 36" xfId="4647" xr:uid="{00000000-0005-0000-0000-0000E9170000}"/>
    <cellStyle name="SAPBEXheaderText 36 2" xfId="4648" xr:uid="{00000000-0005-0000-0000-0000EA170000}"/>
    <cellStyle name="SAPBEXheaderText 36 3" xfId="4649" xr:uid="{00000000-0005-0000-0000-0000EB170000}"/>
    <cellStyle name="SAPBEXheaderText 36 4" xfId="4650" xr:uid="{00000000-0005-0000-0000-0000EC170000}"/>
    <cellStyle name="SAPBEXheaderText 37" xfId="4651" xr:uid="{00000000-0005-0000-0000-0000ED170000}"/>
    <cellStyle name="SAPBEXheaderText 37 2" xfId="4652" xr:uid="{00000000-0005-0000-0000-0000EE170000}"/>
    <cellStyle name="SAPBEXheaderText 37 3" xfId="4653" xr:uid="{00000000-0005-0000-0000-0000EF170000}"/>
    <cellStyle name="SAPBEXheaderText 37 4" xfId="4654" xr:uid="{00000000-0005-0000-0000-0000F0170000}"/>
    <cellStyle name="SAPBEXheaderText 38" xfId="4655" xr:uid="{00000000-0005-0000-0000-0000F1170000}"/>
    <cellStyle name="SAPBEXheaderText 38 2" xfId="4656" xr:uid="{00000000-0005-0000-0000-0000F2170000}"/>
    <cellStyle name="SAPBEXheaderText 38 3" xfId="4657" xr:uid="{00000000-0005-0000-0000-0000F3170000}"/>
    <cellStyle name="SAPBEXheaderText 38 4" xfId="4658" xr:uid="{00000000-0005-0000-0000-0000F4170000}"/>
    <cellStyle name="SAPBEXheaderText 39" xfId="4659" xr:uid="{00000000-0005-0000-0000-0000F5170000}"/>
    <cellStyle name="SAPBEXheaderText 39 2" xfId="4660" xr:uid="{00000000-0005-0000-0000-0000F6170000}"/>
    <cellStyle name="SAPBEXheaderText 39 3" xfId="4661" xr:uid="{00000000-0005-0000-0000-0000F7170000}"/>
    <cellStyle name="SAPBEXheaderText 39 4" xfId="4662" xr:uid="{00000000-0005-0000-0000-0000F8170000}"/>
    <cellStyle name="SAPBEXheaderText 4" xfId="4663" xr:uid="{00000000-0005-0000-0000-0000F9170000}"/>
    <cellStyle name="SAPBEXheaderText 4 2" xfId="4664" xr:uid="{00000000-0005-0000-0000-0000FA170000}"/>
    <cellStyle name="SAPBEXheaderText 4 3" xfId="4665" xr:uid="{00000000-0005-0000-0000-0000FB170000}"/>
    <cellStyle name="SAPBEXheaderText 4 4" xfId="4666" xr:uid="{00000000-0005-0000-0000-0000FC170000}"/>
    <cellStyle name="SAPBEXheaderText 40" xfId="4667" xr:uid="{00000000-0005-0000-0000-0000FD170000}"/>
    <cellStyle name="SAPBEXheaderText 40 2" xfId="4668" xr:uid="{00000000-0005-0000-0000-0000FE170000}"/>
    <cellStyle name="SAPBEXheaderText 40 3" xfId="4669" xr:uid="{00000000-0005-0000-0000-0000FF170000}"/>
    <cellStyle name="SAPBEXheaderText 40 4" xfId="4670" xr:uid="{00000000-0005-0000-0000-000000180000}"/>
    <cellStyle name="SAPBEXheaderText 41" xfId="4671" xr:uid="{00000000-0005-0000-0000-000001180000}"/>
    <cellStyle name="SAPBEXheaderText 41 2" xfId="4672" xr:uid="{00000000-0005-0000-0000-000002180000}"/>
    <cellStyle name="SAPBEXheaderText 41 3" xfId="4673" xr:uid="{00000000-0005-0000-0000-000003180000}"/>
    <cellStyle name="SAPBEXheaderText 41 4" xfId="4674" xr:uid="{00000000-0005-0000-0000-000004180000}"/>
    <cellStyle name="SAPBEXheaderText 42" xfId="4675" xr:uid="{00000000-0005-0000-0000-000005180000}"/>
    <cellStyle name="SAPBEXheaderText 42 2" xfId="4676" xr:uid="{00000000-0005-0000-0000-000006180000}"/>
    <cellStyle name="SAPBEXheaderText 42 3" xfId="4677" xr:uid="{00000000-0005-0000-0000-000007180000}"/>
    <cellStyle name="SAPBEXheaderText 42 4" xfId="4678" xr:uid="{00000000-0005-0000-0000-000008180000}"/>
    <cellStyle name="SAPBEXheaderText 43" xfId="4679" xr:uid="{00000000-0005-0000-0000-000009180000}"/>
    <cellStyle name="SAPBEXheaderText 43 2" xfId="4680" xr:uid="{00000000-0005-0000-0000-00000A180000}"/>
    <cellStyle name="SAPBEXheaderText 43 3" xfId="4681" xr:uid="{00000000-0005-0000-0000-00000B180000}"/>
    <cellStyle name="SAPBEXheaderText 43 4" xfId="4682" xr:uid="{00000000-0005-0000-0000-00000C180000}"/>
    <cellStyle name="SAPBEXheaderText 44" xfId="4683" xr:uid="{00000000-0005-0000-0000-00000D180000}"/>
    <cellStyle name="SAPBEXheaderText 44 2" xfId="4684" xr:uid="{00000000-0005-0000-0000-00000E180000}"/>
    <cellStyle name="SAPBEXheaderText 44 3" xfId="4685" xr:uid="{00000000-0005-0000-0000-00000F180000}"/>
    <cellStyle name="SAPBEXheaderText 44 4" xfId="4686" xr:uid="{00000000-0005-0000-0000-000010180000}"/>
    <cellStyle name="SAPBEXheaderText 45" xfId="4687" xr:uid="{00000000-0005-0000-0000-000011180000}"/>
    <cellStyle name="SAPBEXheaderText 45 2" xfId="4688" xr:uid="{00000000-0005-0000-0000-000012180000}"/>
    <cellStyle name="SAPBEXheaderText 45 3" xfId="4689" xr:uid="{00000000-0005-0000-0000-000013180000}"/>
    <cellStyle name="SAPBEXheaderText 45 4" xfId="4690" xr:uid="{00000000-0005-0000-0000-000014180000}"/>
    <cellStyle name="SAPBEXheaderText 46" xfId="4691" xr:uid="{00000000-0005-0000-0000-000015180000}"/>
    <cellStyle name="SAPBEXheaderText 46 2" xfId="4692" xr:uid="{00000000-0005-0000-0000-000016180000}"/>
    <cellStyle name="SAPBEXheaderText 46 3" xfId="4693" xr:uid="{00000000-0005-0000-0000-000017180000}"/>
    <cellStyle name="SAPBEXheaderText 46 4" xfId="4694" xr:uid="{00000000-0005-0000-0000-000018180000}"/>
    <cellStyle name="SAPBEXheaderText 47" xfId="4695" xr:uid="{00000000-0005-0000-0000-000019180000}"/>
    <cellStyle name="SAPBEXheaderText 47 2" xfId="4696" xr:uid="{00000000-0005-0000-0000-00001A180000}"/>
    <cellStyle name="SAPBEXheaderText 47 3" xfId="4697" xr:uid="{00000000-0005-0000-0000-00001B180000}"/>
    <cellStyle name="SAPBEXheaderText 47 4" xfId="4698" xr:uid="{00000000-0005-0000-0000-00001C180000}"/>
    <cellStyle name="SAPBEXheaderText 48" xfId="4699" xr:uid="{00000000-0005-0000-0000-00001D180000}"/>
    <cellStyle name="SAPBEXheaderText 48 2" xfId="4700" xr:uid="{00000000-0005-0000-0000-00001E180000}"/>
    <cellStyle name="SAPBEXheaderText 48 3" xfId="4701" xr:uid="{00000000-0005-0000-0000-00001F180000}"/>
    <cellStyle name="SAPBEXheaderText 48 4" xfId="4702" xr:uid="{00000000-0005-0000-0000-000020180000}"/>
    <cellStyle name="SAPBEXheaderText 49" xfId="4703" xr:uid="{00000000-0005-0000-0000-000021180000}"/>
    <cellStyle name="SAPBEXheaderText 49 2" xfId="4704" xr:uid="{00000000-0005-0000-0000-000022180000}"/>
    <cellStyle name="SAPBEXheaderText 49 3" xfId="4705" xr:uid="{00000000-0005-0000-0000-000023180000}"/>
    <cellStyle name="SAPBEXheaderText 49 4" xfId="4706" xr:uid="{00000000-0005-0000-0000-000024180000}"/>
    <cellStyle name="SAPBEXheaderText 5" xfId="4707" xr:uid="{00000000-0005-0000-0000-000025180000}"/>
    <cellStyle name="SAPBEXheaderText 5 2" xfId="4708" xr:uid="{00000000-0005-0000-0000-000026180000}"/>
    <cellStyle name="SAPBEXheaderText 5 3" xfId="4709" xr:uid="{00000000-0005-0000-0000-000027180000}"/>
    <cellStyle name="SAPBEXheaderText 5 4" xfId="4710" xr:uid="{00000000-0005-0000-0000-000028180000}"/>
    <cellStyle name="SAPBEXheaderText 50" xfId="4711" xr:uid="{00000000-0005-0000-0000-000029180000}"/>
    <cellStyle name="SAPBEXheaderText 50 2" xfId="4712" xr:uid="{00000000-0005-0000-0000-00002A180000}"/>
    <cellStyle name="SAPBEXheaderText 50 3" xfId="4713" xr:uid="{00000000-0005-0000-0000-00002B180000}"/>
    <cellStyle name="SAPBEXheaderText 50 4" xfId="4714" xr:uid="{00000000-0005-0000-0000-00002C180000}"/>
    <cellStyle name="SAPBEXheaderText 51" xfId="4715" xr:uid="{00000000-0005-0000-0000-00002D180000}"/>
    <cellStyle name="SAPBEXheaderText 51 2" xfId="4716" xr:uid="{00000000-0005-0000-0000-00002E180000}"/>
    <cellStyle name="SAPBEXheaderText 51 3" xfId="4717" xr:uid="{00000000-0005-0000-0000-00002F180000}"/>
    <cellStyle name="SAPBEXheaderText 51 4" xfId="4718" xr:uid="{00000000-0005-0000-0000-000030180000}"/>
    <cellStyle name="SAPBEXheaderText 52" xfId="4719" xr:uid="{00000000-0005-0000-0000-000031180000}"/>
    <cellStyle name="SAPBEXheaderText 52 2" xfId="4720" xr:uid="{00000000-0005-0000-0000-000032180000}"/>
    <cellStyle name="SAPBEXheaderText 52 3" xfId="4721" xr:uid="{00000000-0005-0000-0000-000033180000}"/>
    <cellStyle name="SAPBEXheaderText 52 4" xfId="4722" xr:uid="{00000000-0005-0000-0000-000034180000}"/>
    <cellStyle name="SAPBEXheaderText 53" xfId="4723" xr:uid="{00000000-0005-0000-0000-000035180000}"/>
    <cellStyle name="SAPBEXheaderText 53 2" xfId="4724" xr:uid="{00000000-0005-0000-0000-000036180000}"/>
    <cellStyle name="SAPBEXheaderText 53 3" xfId="4725" xr:uid="{00000000-0005-0000-0000-000037180000}"/>
    <cellStyle name="SAPBEXheaderText 53 4" xfId="4726" xr:uid="{00000000-0005-0000-0000-000038180000}"/>
    <cellStyle name="SAPBEXheaderText 54" xfId="4727" xr:uid="{00000000-0005-0000-0000-000039180000}"/>
    <cellStyle name="SAPBEXheaderText 54 2" xfId="4728" xr:uid="{00000000-0005-0000-0000-00003A180000}"/>
    <cellStyle name="SAPBEXheaderText 54 3" xfId="4729" xr:uid="{00000000-0005-0000-0000-00003B180000}"/>
    <cellStyle name="SAPBEXheaderText 54 4" xfId="4730" xr:uid="{00000000-0005-0000-0000-00003C180000}"/>
    <cellStyle name="SAPBEXheaderText 55" xfId="4731" xr:uid="{00000000-0005-0000-0000-00003D180000}"/>
    <cellStyle name="SAPBEXheaderText 55 2" xfId="4732" xr:uid="{00000000-0005-0000-0000-00003E180000}"/>
    <cellStyle name="SAPBEXheaderText 55 3" xfId="4733" xr:uid="{00000000-0005-0000-0000-00003F180000}"/>
    <cellStyle name="SAPBEXheaderText 55 4" xfId="4734" xr:uid="{00000000-0005-0000-0000-000040180000}"/>
    <cellStyle name="SAPBEXheaderText 56" xfId="10027" xr:uid="{00000000-0005-0000-0000-000041180000}"/>
    <cellStyle name="SAPBEXheaderText 6" xfId="4735" xr:uid="{00000000-0005-0000-0000-000042180000}"/>
    <cellStyle name="SAPBEXheaderText 6 2" xfId="4736" xr:uid="{00000000-0005-0000-0000-000043180000}"/>
    <cellStyle name="SAPBEXheaderText 6 3" xfId="4737" xr:uid="{00000000-0005-0000-0000-000044180000}"/>
    <cellStyle name="SAPBEXheaderText 6 4" xfId="4738" xr:uid="{00000000-0005-0000-0000-000045180000}"/>
    <cellStyle name="SAPBEXheaderText 7" xfId="4739" xr:uid="{00000000-0005-0000-0000-000046180000}"/>
    <cellStyle name="SAPBEXheaderText 7 2" xfId="4740" xr:uid="{00000000-0005-0000-0000-000047180000}"/>
    <cellStyle name="SAPBEXheaderText 7 3" xfId="4741" xr:uid="{00000000-0005-0000-0000-000048180000}"/>
    <cellStyle name="SAPBEXheaderText 7 4" xfId="4742" xr:uid="{00000000-0005-0000-0000-000049180000}"/>
    <cellStyle name="SAPBEXheaderText 8" xfId="4743" xr:uid="{00000000-0005-0000-0000-00004A180000}"/>
    <cellStyle name="SAPBEXheaderText 8 2" xfId="4744" xr:uid="{00000000-0005-0000-0000-00004B180000}"/>
    <cellStyle name="SAPBEXheaderText 8 3" xfId="4745" xr:uid="{00000000-0005-0000-0000-00004C180000}"/>
    <cellStyle name="SAPBEXheaderText 8 4" xfId="4746" xr:uid="{00000000-0005-0000-0000-00004D180000}"/>
    <cellStyle name="SAPBEXheaderText 9" xfId="4747" xr:uid="{00000000-0005-0000-0000-00004E180000}"/>
    <cellStyle name="SAPBEXheaderText 9 2" xfId="4748" xr:uid="{00000000-0005-0000-0000-00004F180000}"/>
    <cellStyle name="SAPBEXheaderText 9 3" xfId="4749" xr:uid="{00000000-0005-0000-0000-000050180000}"/>
    <cellStyle name="SAPBEXheaderText 9 4" xfId="4750" xr:uid="{00000000-0005-0000-0000-000051180000}"/>
    <cellStyle name="SAPBEXHLevel0" xfId="4751" xr:uid="{00000000-0005-0000-0000-000052180000}"/>
    <cellStyle name="SAPBEXHLevel0 10" xfId="4752" xr:uid="{00000000-0005-0000-0000-000053180000}"/>
    <cellStyle name="SAPBEXHLevel0 10 2" xfId="4753" xr:uid="{00000000-0005-0000-0000-000054180000}"/>
    <cellStyle name="SAPBEXHLevel0 10 3" xfId="4754" xr:uid="{00000000-0005-0000-0000-000055180000}"/>
    <cellStyle name="SAPBEXHLevel0 10 4" xfId="4755" xr:uid="{00000000-0005-0000-0000-000056180000}"/>
    <cellStyle name="SAPBEXHLevel0 11" xfId="4756" xr:uid="{00000000-0005-0000-0000-000057180000}"/>
    <cellStyle name="SAPBEXHLevel0 11 2" xfId="4757" xr:uid="{00000000-0005-0000-0000-000058180000}"/>
    <cellStyle name="SAPBEXHLevel0 11 3" xfId="4758" xr:uid="{00000000-0005-0000-0000-000059180000}"/>
    <cellStyle name="SAPBEXHLevel0 11 4" xfId="4759" xr:uid="{00000000-0005-0000-0000-00005A180000}"/>
    <cellStyle name="SAPBEXHLevel0 12" xfId="4760" xr:uid="{00000000-0005-0000-0000-00005B180000}"/>
    <cellStyle name="SAPBEXHLevel0 12 2" xfId="4761" xr:uid="{00000000-0005-0000-0000-00005C180000}"/>
    <cellStyle name="SAPBEXHLevel0 12 3" xfId="4762" xr:uid="{00000000-0005-0000-0000-00005D180000}"/>
    <cellStyle name="SAPBEXHLevel0 12 4" xfId="4763" xr:uid="{00000000-0005-0000-0000-00005E180000}"/>
    <cellStyle name="SAPBEXHLevel0 13" xfId="4764" xr:uid="{00000000-0005-0000-0000-00005F180000}"/>
    <cellStyle name="SAPBEXHLevel0 13 2" xfId="4765" xr:uid="{00000000-0005-0000-0000-000060180000}"/>
    <cellStyle name="SAPBEXHLevel0 13 3" xfId="4766" xr:uid="{00000000-0005-0000-0000-000061180000}"/>
    <cellStyle name="SAPBEXHLevel0 13 4" xfId="4767" xr:uid="{00000000-0005-0000-0000-000062180000}"/>
    <cellStyle name="SAPBEXHLevel0 14" xfId="4768" xr:uid="{00000000-0005-0000-0000-000063180000}"/>
    <cellStyle name="SAPBEXHLevel0 14 2" xfId="4769" xr:uid="{00000000-0005-0000-0000-000064180000}"/>
    <cellStyle name="SAPBEXHLevel0 14 3" xfId="4770" xr:uid="{00000000-0005-0000-0000-000065180000}"/>
    <cellStyle name="SAPBEXHLevel0 14 4" xfId="4771" xr:uid="{00000000-0005-0000-0000-000066180000}"/>
    <cellStyle name="SAPBEXHLevel0 15" xfId="4772" xr:uid="{00000000-0005-0000-0000-000067180000}"/>
    <cellStyle name="SAPBEXHLevel0 15 2" xfId="4773" xr:uid="{00000000-0005-0000-0000-000068180000}"/>
    <cellStyle name="SAPBEXHLevel0 15 3" xfId="4774" xr:uid="{00000000-0005-0000-0000-000069180000}"/>
    <cellStyle name="SAPBEXHLevel0 15 4" xfId="4775" xr:uid="{00000000-0005-0000-0000-00006A180000}"/>
    <cellStyle name="SAPBEXHLevel0 16" xfId="4776" xr:uid="{00000000-0005-0000-0000-00006B180000}"/>
    <cellStyle name="SAPBEXHLevel0 16 2" xfId="4777" xr:uid="{00000000-0005-0000-0000-00006C180000}"/>
    <cellStyle name="SAPBEXHLevel0 16 3" xfId="4778" xr:uid="{00000000-0005-0000-0000-00006D180000}"/>
    <cellStyle name="SAPBEXHLevel0 16 4" xfId="4779" xr:uid="{00000000-0005-0000-0000-00006E180000}"/>
    <cellStyle name="SAPBEXHLevel0 17" xfId="4780" xr:uid="{00000000-0005-0000-0000-00006F180000}"/>
    <cellStyle name="SAPBEXHLevel0 17 2" xfId="4781" xr:uid="{00000000-0005-0000-0000-000070180000}"/>
    <cellStyle name="SAPBEXHLevel0 17 3" xfId="4782" xr:uid="{00000000-0005-0000-0000-000071180000}"/>
    <cellStyle name="SAPBEXHLevel0 17 4" xfId="4783" xr:uid="{00000000-0005-0000-0000-000072180000}"/>
    <cellStyle name="SAPBEXHLevel0 18" xfId="4784" xr:uid="{00000000-0005-0000-0000-000073180000}"/>
    <cellStyle name="SAPBEXHLevel0 18 2" xfId="4785" xr:uid="{00000000-0005-0000-0000-000074180000}"/>
    <cellStyle name="SAPBEXHLevel0 18 3" xfId="4786" xr:uid="{00000000-0005-0000-0000-000075180000}"/>
    <cellStyle name="SAPBEXHLevel0 18 4" xfId="4787" xr:uid="{00000000-0005-0000-0000-000076180000}"/>
    <cellStyle name="SAPBEXHLevel0 19" xfId="4788" xr:uid="{00000000-0005-0000-0000-000077180000}"/>
    <cellStyle name="SAPBEXHLevel0 19 2" xfId="4789" xr:uid="{00000000-0005-0000-0000-000078180000}"/>
    <cellStyle name="SAPBEXHLevel0 19 3" xfId="4790" xr:uid="{00000000-0005-0000-0000-000079180000}"/>
    <cellStyle name="SAPBEXHLevel0 19 4" xfId="4791" xr:uid="{00000000-0005-0000-0000-00007A180000}"/>
    <cellStyle name="SAPBEXHLevel0 2" xfId="4792" xr:uid="{00000000-0005-0000-0000-00007B180000}"/>
    <cellStyle name="SAPBEXHLevel0 2 2" xfId="4793" xr:uid="{00000000-0005-0000-0000-00007C180000}"/>
    <cellStyle name="SAPBEXHLevel0 2 3" xfId="4794" xr:uid="{00000000-0005-0000-0000-00007D180000}"/>
    <cellStyle name="SAPBEXHLevel0 2 4" xfId="4795" xr:uid="{00000000-0005-0000-0000-00007E180000}"/>
    <cellStyle name="SAPBEXHLevel0 20" xfId="4796" xr:uid="{00000000-0005-0000-0000-00007F180000}"/>
    <cellStyle name="SAPBEXHLevel0 20 2" xfId="4797" xr:uid="{00000000-0005-0000-0000-000080180000}"/>
    <cellStyle name="SAPBEXHLevel0 20 3" xfId="4798" xr:uid="{00000000-0005-0000-0000-000081180000}"/>
    <cellStyle name="SAPBEXHLevel0 20 4" xfId="4799" xr:uid="{00000000-0005-0000-0000-000082180000}"/>
    <cellStyle name="SAPBEXHLevel0 21" xfId="4800" xr:uid="{00000000-0005-0000-0000-000083180000}"/>
    <cellStyle name="SAPBEXHLevel0 21 2" xfId="4801" xr:uid="{00000000-0005-0000-0000-000084180000}"/>
    <cellStyle name="SAPBEXHLevel0 21 3" xfId="4802" xr:uid="{00000000-0005-0000-0000-000085180000}"/>
    <cellStyle name="SAPBEXHLevel0 21 4" xfId="4803" xr:uid="{00000000-0005-0000-0000-000086180000}"/>
    <cellStyle name="SAPBEXHLevel0 22" xfId="4804" xr:uid="{00000000-0005-0000-0000-000087180000}"/>
    <cellStyle name="SAPBEXHLevel0 22 2" xfId="4805" xr:uid="{00000000-0005-0000-0000-000088180000}"/>
    <cellStyle name="SAPBEXHLevel0 22 3" xfId="4806" xr:uid="{00000000-0005-0000-0000-000089180000}"/>
    <cellStyle name="SAPBEXHLevel0 22 4" xfId="4807" xr:uid="{00000000-0005-0000-0000-00008A180000}"/>
    <cellStyle name="SAPBEXHLevel0 23" xfId="4808" xr:uid="{00000000-0005-0000-0000-00008B180000}"/>
    <cellStyle name="SAPBEXHLevel0 23 2" xfId="4809" xr:uid="{00000000-0005-0000-0000-00008C180000}"/>
    <cellStyle name="SAPBEXHLevel0 23 3" xfId="4810" xr:uid="{00000000-0005-0000-0000-00008D180000}"/>
    <cellStyle name="SAPBEXHLevel0 23 4" xfId="4811" xr:uid="{00000000-0005-0000-0000-00008E180000}"/>
    <cellStyle name="SAPBEXHLevel0 24" xfId="4812" xr:uid="{00000000-0005-0000-0000-00008F180000}"/>
    <cellStyle name="SAPBEXHLevel0 24 2" xfId="4813" xr:uid="{00000000-0005-0000-0000-000090180000}"/>
    <cellStyle name="SAPBEXHLevel0 24 3" xfId="4814" xr:uid="{00000000-0005-0000-0000-000091180000}"/>
    <cellStyle name="SAPBEXHLevel0 24 4" xfId="4815" xr:uid="{00000000-0005-0000-0000-000092180000}"/>
    <cellStyle name="SAPBEXHLevel0 25" xfId="4816" xr:uid="{00000000-0005-0000-0000-000093180000}"/>
    <cellStyle name="SAPBEXHLevel0 25 2" xfId="4817" xr:uid="{00000000-0005-0000-0000-000094180000}"/>
    <cellStyle name="SAPBEXHLevel0 25 3" xfId="4818" xr:uid="{00000000-0005-0000-0000-000095180000}"/>
    <cellStyle name="SAPBEXHLevel0 25 4" xfId="4819" xr:uid="{00000000-0005-0000-0000-000096180000}"/>
    <cellStyle name="SAPBEXHLevel0 26" xfId="4820" xr:uid="{00000000-0005-0000-0000-000097180000}"/>
    <cellStyle name="SAPBEXHLevel0 26 2" xfId="4821" xr:uid="{00000000-0005-0000-0000-000098180000}"/>
    <cellStyle name="SAPBEXHLevel0 26 3" xfId="4822" xr:uid="{00000000-0005-0000-0000-000099180000}"/>
    <cellStyle name="SAPBEXHLevel0 26 4" xfId="4823" xr:uid="{00000000-0005-0000-0000-00009A180000}"/>
    <cellStyle name="SAPBEXHLevel0 27" xfId="4824" xr:uid="{00000000-0005-0000-0000-00009B180000}"/>
    <cellStyle name="SAPBEXHLevel0 27 2" xfId="4825" xr:uid="{00000000-0005-0000-0000-00009C180000}"/>
    <cellStyle name="SAPBEXHLevel0 27 3" xfId="4826" xr:uid="{00000000-0005-0000-0000-00009D180000}"/>
    <cellStyle name="SAPBEXHLevel0 27 4" xfId="4827" xr:uid="{00000000-0005-0000-0000-00009E180000}"/>
    <cellStyle name="SAPBEXHLevel0 28" xfId="4828" xr:uid="{00000000-0005-0000-0000-00009F180000}"/>
    <cellStyle name="SAPBEXHLevel0 28 2" xfId="4829" xr:uid="{00000000-0005-0000-0000-0000A0180000}"/>
    <cellStyle name="SAPBEXHLevel0 28 3" xfId="4830" xr:uid="{00000000-0005-0000-0000-0000A1180000}"/>
    <cellStyle name="SAPBEXHLevel0 28 4" xfId="4831" xr:uid="{00000000-0005-0000-0000-0000A2180000}"/>
    <cellStyle name="SAPBEXHLevel0 29" xfId="4832" xr:uid="{00000000-0005-0000-0000-0000A3180000}"/>
    <cellStyle name="SAPBEXHLevel0 29 2" xfId="4833" xr:uid="{00000000-0005-0000-0000-0000A4180000}"/>
    <cellStyle name="SAPBEXHLevel0 29 3" xfId="4834" xr:uid="{00000000-0005-0000-0000-0000A5180000}"/>
    <cellStyle name="SAPBEXHLevel0 29 4" xfId="4835" xr:uid="{00000000-0005-0000-0000-0000A6180000}"/>
    <cellStyle name="SAPBEXHLevel0 3" xfId="4836" xr:uid="{00000000-0005-0000-0000-0000A7180000}"/>
    <cellStyle name="SAPBEXHLevel0 3 2" xfId="4837" xr:uid="{00000000-0005-0000-0000-0000A8180000}"/>
    <cellStyle name="SAPBEXHLevel0 3 3" xfId="4838" xr:uid="{00000000-0005-0000-0000-0000A9180000}"/>
    <cellStyle name="SAPBEXHLevel0 3 4" xfId="4839" xr:uid="{00000000-0005-0000-0000-0000AA180000}"/>
    <cellStyle name="SAPBEXHLevel0 30" xfId="4840" xr:uid="{00000000-0005-0000-0000-0000AB180000}"/>
    <cellStyle name="SAPBEXHLevel0 30 2" xfId="4841" xr:uid="{00000000-0005-0000-0000-0000AC180000}"/>
    <cellStyle name="SAPBEXHLevel0 30 3" xfId="4842" xr:uid="{00000000-0005-0000-0000-0000AD180000}"/>
    <cellStyle name="SAPBEXHLevel0 30 4" xfId="4843" xr:uid="{00000000-0005-0000-0000-0000AE180000}"/>
    <cellStyle name="SAPBEXHLevel0 31" xfId="4844" xr:uid="{00000000-0005-0000-0000-0000AF180000}"/>
    <cellStyle name="SAPBEXHLevel0 31 2" xfId="4845" xr:uid="{00000000-0005-0000-0000-0000B0180000}"/>
    <cellStyle name="SAPBEXHLevel0 31 3" xfId="4846" xr:uid="{00000000-0005-0000-0000-0000B1180000}"/>
    <cellStyle name="SAPBEXHLevel0 31 4" xfId="4847" xr:uid="{00000000-0005-0000-0000-0000B2180000}"/>
    <cellStyle name="SAPBEXHLevel0 32" xfId="4848" xr:uid="{00000000-0005-0000-0000-0000B3180000}"/>
    <cellStyle name="SAPBEXHLevel0 32 2" xfId="4849" xr:uid="{00000000-0005-0000-0000-0000B4180000}"/>
    <cellStyle name="SAPBEXHLevel0 32 3" xfId="4850" xr:uid="{00000000-0005-0000-0000-0000B5180000}"/>
    <cellStyle name="SAPBEXHLevel0 32 4" xfId="4851" xr:uid="{00000000-0005-0000-0000-0000B6180000}"/>
    <cellStyle name="SAPBEXHLevel0 33" xfId="4852" xr:uid="{00000000-0005-0000-0000-0000B7180000}"/>
    <cellStyle name="SAPBEXHLevel0 33 2" xfId="4853" xr:uid="{00000000-0005-0000-0000-0000B8180000}"/>
    <cellStyle name="SAPBEXHLevel0 33 3" xfId="4854" xr:uid="{00000000-0005-0000-0000-0000B9180000}"/>
    <cellStyle name="SAPBEXHLevel0 33 4" xfId="4855" xr:uid="{00000000-0005-0000-0000-0000BA180000}"/>
    <cellStyle name="SAPBEXHLevel0 34" xfId="4856" xr:uid="{00000000-0005-0000-0000-0000BB180000}"/>
    <cellStyle name="SAPBEXHLevel0 34 2" xfId="4857" xr:uid="{00000000-0005-0000-0000-0000BC180000}"/>
    <cellStyle name="SAPBEXHLevel0 34 3" xfId="4858" xr:uid="{00000000-0005-0000-0000-0000BD180000}"/>
    <cellStyle name="SAPBEXHLevel0 34 4" xfId="4859" xr:uid="{00000000-0005-0000-0000-0000BE180000}"/>
    <cellStyle name="SAPBEXHLevel0 35" xfId="4860" xr:uid="{00000000-0005-0000-0000-0000BF180000}"/>
    <cellStyle name="SAPBEXHLevel0 35 2" xfId="4861" xr:uid="{00000000-0005-0000-0000-0000C0180000}"/>
    <cellStyle name="SAPBEXHLevel0 35 3" xfId="4862" xr:uid="{00000000-0005-0000-0000-0000C1180000}"/>
    <cellStyle name="SAPBEXHLevel0 35 4" xfId="4863" xr:uid="{00000000-0005-0000-0000-0000C2180000}"/>
    <cellStyle name="SAPBEXHLevel0 36" xfId="4864" xr:uid="{00000000-0005-0000-0000-0000C3180000}"/>
    <cellStyle name="SAPBEXHLevel0 36 2" xfId="4865" xr:uid="{00000000-0005-0000-0000-0000C4180000}"/>
    <cellStyle name="SAPBEXHLevel0 36 3" xfId="4866" xr:uid="{00000000-0005-0000-0000-0000C5180000}"/>
    <cellStyle name="SAPBEXHLevel0 36 4" xfId="4867" xr:uid="{00000000-0005-0000-0000-0000C6180000}"/>
    <cellStyle name="SAPBEXHLevel0 37" xfId="4868" xr:uid="{00000000-0005-0000-0000-0000C7180000}"/>
    <cellStyle name="SAPBEXHLevel0 37 2" xfId="4869" xr:uid="{00000000-0005-0000-0000-0000C8180000}"/>
    <cellStyle name="SAPBEXHLevel0 37 3" xfId="4870" xr:uid="{00000000-0005-0000-0000-0000C9180000}"/>
    <cellStyle name="SAPBEXHLevel0 37 4" xfId="4871" xr:uid="{00000000-0005-0000-0000-0000CA180000}"/>
    <cellStyle name="SAPBEXHLevel0 38" xfId="4872" xr:uid="{00000000-0005-0000-0000-0000CB180000}"/>
    <cellStyle name="SAPBEXHLevel0 38 2" xfId="4873" xr:uid="{00000000-0005-0000-0000-0000CC180000}"/>
    <cellStyle name="SAPBEXHLevel0 38 3" xfId="4874" xr:uid="{00000000-0005-0000-0000-0000CD180000}"/>
    <cellStyle name="SAPBEXHLevel0 38 4" xfId="4875" xr:uid="{00000000-0005-0000-0000-0000CE180000}"/>
    <cellStyle name="SAPBEXHLevel0 39" xfId="4876" xr:uid="{00000000-0005-0000-0000-0000CF180000}"/>
    <cellStyle name="SAPBEXHLevel0 39 2" xfId="4877" xr:uid="{00000000-0005-0000-0000-0000D0180000}"/>
    <cellStyle name="SAPBEXHLevel0 39 3" xfId="4878" xr:uid="{00000000-0005-0000-0000-0000D1180000}"/>
    <cellStyle name="SAPBEXHLevel0 39 4" xfId="4879" xr:uid="{00000000-0005-0000-0000-0000D2180000}"/>
    <cellStyle name="SAPBEXHLevel0 4" xfId="4880" xr:uid="{00000000-0005-0000-0000-0000D3180000}"/>
    <cellStyle name="SAPBEXHLevel0 4 2" xfId="4881" xr:uid="{00000000-0005-0000-0000-0000D4180000}"/>
    <cellStyle name="SAPBEXHLevel0 4 3" xfId="4882" xr:uid="{00000000-0005-0000-0000-0000D5180000}"/>
    <cellStyle name="SAPBEXHLevel0 4 4" xfId="4883" xr:uid="{00000000-0005-0000-0000-0000D6180000}"/>
    <cellStyle name="SAPBEXHLevel0 40" xfId="4884" xr:uid="{00000000-0005-0000-0000-0000D7180000}"/>
    <cellStyle name="SAPBEXHLevel0 40 2" xfId="4885" xr:uid="{00000000-0005-0000-0000-0000D8180000}"/>
    <cellStyle name="SAPBEXHLevel0 40 3" xfId="4886" xr:uid="{00000000-0005-0000-0000-0000D9180000}"/>
    <cellStyle name="SAPBEXHLevel0 40 4" xfId="4887" xr:uid="{00000000-0005-0000-0000-0000DA180000}"/>
    <cellStyle name="SAPBEXHLevel0 41" xfId="4888" xr:uid="{00000000-0005-0000-0000-0000DB180000}"/>
    <cellStyle name="SAPBEXHLevel0 41 2" xfId="4889" xr:uid="{00000000-0005-0000-0000-0000DC180000}"/>
    <cellStyle name="SAPBEXHLevel0 41 3" xfId="4890" xr:uid="{00000000-0005-0000-0000-0000DD180000}"/>
    <cellStyle name="SAPBEXHLevel0 41 4" xfId="4891" xr:uid="{00000000-0005-0000-0000-0000DE180000}"/>
    <cellStyle name="SAPBEXHLevel0 42" xfId="4892" xr:uid="{00000000-0005-0000-0000-0000DF180000}"/>
    <cellStyle name="SAPBEXHLevel0 42 2" xfId="4893" xr:uid="{00000000-0005-0000-0000-0000E0180000}"/>
    <cellStyle name="SAPBEXHLevel0 42 3" xfId="4894" xr:uid="{00000000-0005-0000-0000-0000E1180000}"/>
    <cellStyle name="SAPBEXHLevel0 42 4" xfId="4895" xr:uid="{00000000-0005-0000-0000-0000E2180000}"/>
    <cellStyle name="SAPBEXHLevel0 43" xfId="4896" xr:uid="{00000000-0005-0000-0000-0000E3180000}"/>
    <cellStyle name="SAPBEXHLevel0 43 2" xfId="4897" xr:uid="{00000000-0005-0000-0000-0000E4180000}"/>
    <cellStyle name="SAPBEXHLevel0 43 3" xfId="4898" xr:uid="{00000000-0005-0000-0000-0000E5180000}"/>
    <cellStyle name="SAPBEXHLevel0 43 4" xfId="4899" xr:uid="{00000000-0005-0000-0000-0000E6180000}"/>
    <cellStyle name="SAPBEXHLevel0 44" xfId="4900" xr:uid="{00000000-0005-0000-0000-0000E7180000}"/>
    <cellStyle name="SAPBEXHLevel0 44 2" xfId="4901" xr:uid="{00000000-0005-0000-0000-0000E8180000}"/>
    <cellStyle name="SAPBEXHLevel0 44 3" xfId="4902" xr:uid="{00000000-0005-0000-0000-0000E9180000}"/>
    <cellStyle name="SAPBEXHLevel0 44 4" xfId="4903" xr:uid="{00000000-0005-0000-0000-0000EA180000}"/>
    <cellStyle name="SAPBEXHLevel0 45" xfId="4904" xr:uid="{00000000-0005-0000-0000-0000EB180000}"/>
    <cellStyle name="SAPBEXHLevel0 45 2" xfId="4905" xr:uid="{00000000-0005-0000-0000-0000EC180000}"/>
    <cellStyle name="SAPBEXHLevel0 45 3" xfId="4906" xr:uid="{00000000-0005-0000-0000-0000ED180000}"/>
    <cellStyle name="SAPBEXHLevel0 45 4" xfId="4907" xr:uid="{00000000-0005-0000-0000-0000EE180000}"/>
    <cellStyle name="SAPBEXHLevel0 46" xfId="4908" xr:uid="{00000000-0005-0000-0000-0000EF180000}"/>
    <cellStyle name="SAPBEXHLevel0 46 2" xfId="4909" xr:uid="{00000000-0005-0000-0000-0000F0180000}"/>
    <cellStyle name="SAPBEXHLevel0 46 3" xfId="4910" xr:uid="{00000000-0005-0000-0000-0000F1180000}"/>
    <cellStyle name="SAPBEXHLevel0 46 4" xfId="4911" xr:uid="{00000000-0005-0000-0000-0000F2180000}"/>
    <cellStyle name="SAPBEXHLevel0 47" xfId="4912" xr:uid="{00000000-0005-0000-0000-0000F3180000}"/>
    <cellStyle name="SAPBEXHLevel0 47 2" xfId="4913" xr:uid="{00000000-0005-0000-0000-0000F4180000}"/>
    <cellStyle name="SAPBEXHLevel0 47 3" xfId="4914" xr:uid="{00000000-0005-0000-0000-0000F5180000}"/>
    <cellStyle name="SAPBEXHLevel0 47 4" xfId="4915" xr:uid="{00000000-0005-0000-0000-0000F6180000}"/>
    <cellStyle name="SAPBEXHLevel0 48" xfId="10028" xr:uid="{00000000-0005-0000-0000-0000F7180000}"/>
    <cellStyle name="SAPBEXHLevel0 5" xfId="4916" xr:uid="{00000000-0005-0000-0000-0000F8180000}"/>
    <cellStyle name="SAPBEXHLevel0 5 2" xfId="4917" xr:uid="{00000000-0005-0000-0000-0000F9180000}"/>
    <cellStyle name="SAPBEXHLevel0 5 3" xfId="4918" xr:uid="{00000000-0005-0000-0000-0000FA180000}"/>
    <cellStyle name="SAPBEXHLevel0 5 4" xfId="4919" xr:uid="{00000000-0005-0000-0000-0000FB180000}"/>
    <cellStyle name="SAPBEXHLevel0 6" xfId="4920" xr:uid="{00000000-0005-0000-0000-0000FC180000}"/>
    <cellStyle name="SAPBEXHLevel0 6 2" xfId="4921" xr:uid="{00000000-0005-0000-0000-0000FD180000}"/>
    <cellStyle name="SAPBEXHLevel0 6 3" xfId="4922" xr:uid="{00000000-0005-0000-0000-0000FE180000}"/>
    <cellStyle name="SAPBEXHLevel0 6 4" xfId="4923" xr:uid="{00000000-0005-0000-0000-0000FF180000}"/>
    <cellStyle name="SAPBEXHLevel0 7" xfId="4924" xr:uid="{00000000-0005-0000-0000-000000190000}"/>
    <cellStyle name="SAPBEXHLevel0 7 2" xfId="4925" xr:uid="{00000000-0005-0000-0000-000001190000}"/>
    <cellStyle name="SAPBEXHLevel0 7 3" xfId="4926" xr:uid="{00000000-0005-0000-0000-000002190000}"/>
    <cellStyle name="SAPBEXHLevel0 7 4" xfId="4927" xr:uid="{00000000-0005-0000-0000-000003190000}"/>
    <cellStyle name="SAPBEXHLevel0 8" xfId="4928" xr:uid="{00000000-0005-0000-0000-000004190000}"/>
    <cellStyle name="SAPBEXHLevel0 8 2" xfId="4929" xr:uid="{00000000-0005-0000-0000-000005190000}"/>
    <cellStyle name="SAPBEXHLevel0 8 3" xfId="4930" xr:uid="{00000000-0005-0000-0000-000006190000}"/>
    <cellStyle name="SAPBEXHLevel0 8 4" xfId="4931" xr:uid="{00000000-0005-0000-0000-000007190000}"/>
    <cellStyle name="SAPBEXHLevel0 9" xfId="4932" xr:uid="{00000000-0005-0000-0000-000008190000}"/>
    <cellStyle name="SAPBEXHLevel0 9 2" xfId="4933" xr:uid="{00000000-0005-0000-0000-000009190000}"/>
    <cellStyle name="SAPBEXHLevel0 9 3" xfId="4934" xr:uid="{00000000-0005-0000-0000-00000A190000}"/>
    <cellStyle name="SAPBEXHLevel0 9 4" xfId="4935" xr:uid="{00000000-0005-0000-0000-00000B190000}"/>
    <cellStyle name="SAPBEXHLevel0X" xfId="4936" xr:uid="{00000000-0005-0000-0000-00000C190000}"/>
    <cellStyle name="SAPBEXHLevel0X 10" xfId="4937" xr:uid="{00000000-0005-0000-0000-00000D190000}"/>
    <cellStyle name="SAPBEXHLevel0X 10 2" xfId="4938" xr:uid="{00000000-0005-0000-0000-00000E190000}"/>
    <cellStyle name="SAPBEXHLevel0X 10 3" xfId="4939" xr:uid="{00000000-0005-0000-0000-00000F190000}"/>
    <cellStyle name="SAPBEXHLevel0X 10 4" xfId="4940" xr:uid="{00000000-0005-0000-0000-000010190000}"/>
    <cellStyle name="SAPBEXHLevel0X 11" xfId="4941" xr:uid="{00000000-0005-0000-0000-000011190000}"/>
    <cellStyle name="SAPBEXHLevel0X 11 2" xfId="4942" xr:uid="{00000000-0005-0000-0000-000012190000}"/>
    <cellStyle name="SAPBEXHLevel0X 11 3" xfId="4943" xr:uid="{00000000-0005-0000-0000-000013190000}"/>
    <cellStyle name="SAPBEXHLevel0X 11 4" xfId="4944" xr:uid="{00000000-0005-0000-0000-000014190000}"/>
    <cellStyle name="SAPBEXHLevel0X 12" xfId="4945" xr:uid="{00000000-0005-0000-0000-000015190000}"/>
    <cellStyle name="SAPBEXHLevel0X 12 2" xfId="4946" xr:uid="{00000000-0005-0000-0000-000016190000}"/>
    <cellStyle name="SAPBEXHLevel0X 12 3" xfId="4947" xr:uid="{00000000-0005-0000-0000-000017190000}"/>
    <cellStyle name="SAPBEXHLevel0X 12 4" xfId="4948" xr:uid="{00000000-0005-0000-0000-000018190000}"/>
    <cellStyle name="SAPBEXHLevel0X 13" xfId="4949" xr:uid="{00000000-0005-0000-0000-000019190000}"/>
    <cellStyle name="SAPBEXHLevel0X 13 2" xfId="4950" xr:uid="{00000000-0005-0000-0000-00001A190000}"/>
    <cellStyle name="SAPBEXHLevel0X 13 3" xfId="4951" xr:uid="{00000000-0005-0000-0000-00001B190000}"/>
    <cellStyle name="SAPBEXHLevel0X 13 4" xfId="4952" xr:uid="{00000000-0005-0000-0000-00001C190000}"/>
    <cellStyle name="SAPBEXHLevel0X 14" xfId="4953" xr:uid="{00000000-0005-0000-0000-00001D190000}"/>
    <cellStyle name="SAPBEXHLevel0X 14 2" xfId="4954" xr:uid="{00000000-0005-0000-0000-00001E190000}"/>
    <cellStyle name="SAPBEXHLevel0X 14 3" xfId="4955" xr:uid="{00000000-0005-0000-0000-00001F190000}"/>
    <cellStyle name="SAPBEXHLevel0X 14 4" xfId="4956" xr:uid="{00000000-0005-0000-0000-000020190000}"/>
    <cellStyle name="SAPBEXHLevel0X 15" xfId="4957" xr:uid="{00000000-0005-0000-0000-000021190000}"/>
    <cellStyle name="SAPBEXHLevel0X 15 2" xfId="4958" xr:uid="{00000000-0005-0000-0000-000022190000}"/>
    <cellStyle name="SAPBEXHLevel0X 15 3" xfId="4959" xr:uid="{00000000-0005-0000-0000-000023190000}"/>
    <cellStyle name="SAPBEXHLevel0X 15 4" xfId="4960" xr:uid="{00000000-0005-0000-0000-000024190000}"/>
    <cellStyle name="SAPBEXHLevel0X 16" xfId="4961" xr:uid="{00000000-0005-0000-0000-000025190000}"/>
    <cellStyle name="SAPBEXHLevel0X 16 2" xfId="4962" xr:uid="{00000000-0005-0000-0000-000026190000}"/>
    <cellStyle name="SAPBEXHLevel0X 16 3" xfId="4963" xr:uid="{00000000-0005-0000-0000-000027190000}"/>
    <cellStyle name="SAPBEXHLevel0X 16 4" xfId="4964" xr:uid="{00000000-0005-0000-0000-000028190000}"/>
    <cellStyle name="SAPBEXHLevel0X 17" xfId="4965" xr:uid="{00000000-0005-0000-0000-000029190000}"/>
    <cellStyle name="SAPBEXHLevel0X 17 2" xfId="4966" xr:uid="{00000000-0005-0000-0000-00002A190000}"/>
    <cellStyle name="SAPBEXHLevel0X 17 3" xfId="4967" xr:uid="{00000000-0005-0000-0000-00002B190000}"/>
    <cellStyle name="SAPBEXHLevel0X 17 4" xfId="4968" xr:uid="{00000000-0005-0000-0000-00002C190000}"/>
    <cellStyle name="SAPBEXHLevel0X 18" xfId="4969" xr:uid="{00000000-0005-0000-0000-00002D190000}"/>
    <cellStyle name="SAPBEXHLevel0X 18 2" xfId="4970" xr:uid="{00000000-0005-0000-0000-00002E190000}"/>
    <cellStyle name="SAPBEXHLevel0X 18 3" xfId="4971" xr:uid="{00000000-0005-0000-0000-00002F190000}"/>
    <cellStyle name="SAPBEXHLevel0X 18 4" xfId="4972" xr:uid="{00000000-0005-0000-0000-000030190000}"/>
    <cellStyle name="SAPBEXHLevel0X 19" xfId="4973" xr:uid="{00000000-0005-0000-0000-000031190000}"/>
    <cellStyle name="SAPBEXHLevel0X 19 2" xfId="4974" xr:uid="{00000000-0005-0000-0000-000032190000}"/>
    <cellStyle name="SAPBEXHLevel0X 19 3" xfId="4975" xr:uid="{00000000-0005-0000-0000-000033190000}"/>
    <cellStyle name="SAPBEXHLevel0X 19 4" xfId="4976" xr:uid="{00000000-0005-0000-0000-000034190000}"/>
    <cellStyle name="SAPBEXHLevel0X 2" xfId="4977" xr:uid="{00000000-0005-0000-0000-000035190000}"/>
    <cellStyle name="SAPBEXHLevel0X 2 2" xfId="4978" xr:uid="{00000000-0005-0000-0000-000036190000}"/>
    <cellStyle name="SAPBEXHLevel0X 2 3" xfId="4979" xr:uid="{00000000-0005-0000-0000-000037190000}"/>
    <cellStyle name="SAPBEXHLevel0X 2 4" xfId="4980" xr:uid="{00000000-0005-0000-0000-000038190000}"/>
    <cellStyle name="SAPBEXHLevel0X 20" xfId="4981" xr:uid="{00000000-0005-0000-0000-000039190000}"/>
    <cellStyle name="SAPBEXHLevel0X 20 2" xfId="4982" xr:uid="{00000000-0005-0000-0000-00003A190000}"/>
    <cellStyle name="SAPBEXHLevel0X 20 3" xfId="4983" xr:uid="{00000000-0005-0000-0000-00003B190000}"/>
    <cellStyle name="SAPBEXHLevel0X 20 4" xfId="4984" xr:uid="{00000000-0005-0000-0000-00003C190000}"/>
    <cellStyle name="SAPBEXHLevel0X 21" xfId="4985" xr:uid="{00000000-0005-0000-0000-00003D190000}"/>
    <cellStyle name="SAPBEXHLevel0X 21 2" xfId="4986" xr:uid="{00000000-0005-0000-0000-00003E190000}"/>
    <cellStyle name="SAPBEXHLevel0X 21 3" xfId="4987" xr:uid="{00000000-0005-0000-0000-00003F190000}"/>
    <cellStyle name="SAPBEXHLevel0X 21 4" xfId="4988" xr:uid="{00000000-0005-0000-0000-000040190000}"/>
    <cellStyle name="SAPBEXHLevel0X 22" xfId="4989" xr:uid="{00000000-0005-0000-0000-000041190000}"/>
    <cellStyle name="SAPBEXHLevel0X 22 2" xfId="4990" xr:uid="{00000000-0005-0000-0000-000042190000}"/>
    <cellStyle name="SAPBEXHLevel0X 22 3" xfId="4991" xr:uid="{00000000-0005-0000-0000-000043190000}"/>
    <cellStyle name="SAPBEXHLevel0X 22 4" xfId="4992" xr:uid="{00000000-0005-0000-0000-000044190000}"/>
    <cellStyle name="SAPBEXHLevel0X 23" xfId="4993" xr:uid="{00000000-0005-0000-0000-000045190000}"/>
    <cellStyle name="SAPBEXHLevel0X 23 2" xfId="4994" xr:uid="{00000000-0005-0000-0000-000046190000}"/>
    <cellStyle name="SAPBEXHLevel0X 23 3" xfId="4995" xr:uid="{00000000-0005-0000-0000-000047190000}"/>
    <cellStyle name="SAPBEXHLevel0X 23 4" xfId="4996" xr:uid="{00000000-0005-0000-0000-000048190000}"/>
    <cellStyle name="SAPBEXHLevel0X 24" xfId="4997" xr:uid="{00000000-0005-0000-0000-000049190000}"/>
    <cellStyle name="SAPBEXHLevel0X 24 2" xfId="4998" xr:uid="{00000000-0005-0000-0000-00004A190000}"/>
    <cellStyle name="SAPBEXHLevel0X 24 3" xfId="4999" xr:uid="{00000000-0005-0000-0000-00004B190000}"/>
    <cellStyle name="SAPBEXHLevel0X 24 4" xfId="5000" xr:uid="{00000000-0005-0000-0000-00004C190000}"/>
    <cellStyle name="SAPBEXHLevel0X 25" xfId="5001" xr:uid="{00000000-0005-0000-0000-00004D190000}"/>
    <cellStyle name="SAPBEXHLevel0X 25 2" xfId="5002" xr:uid="{00000000-0005-0000-0000-00004E190000}"/>
    <cellStyle name="SAPBEXHLevel0X 25 3" xfId="5003" xr:uid="{00000000-0005-0000-0000-00004F190000}"/>
    <cellStyle name="SAPBEXHLevel0X 25 4" xfId="5004" xr:uid="{00000000-0005-0000-0000-000050190000}"/>
    <cellStyle name="SAPBEXHLevel0X 26" xfId="5005" xr:uid="{00000000-0005-0000-0000-000051190000}"/>
    <cellStyle name="SAPBEXHLevel0X 26 2" xfId="5006" xr:uid="{00000000-0005-0000-0000-000052190000}"/>
    <cellStyle name="SAPBEXHLevel0X 26 3" xfId="5007" xr:uid="{00000000-0005-0000-0000-000053190000}"/>
    <cellStyle name="SAPBEXHLevel0X 26 4" xfId="5008" xr:uid="{00000000-0005-0000-0000-000054190000}"/>
    <cellStyle name="SAPBEXHLevel0X 27" xfId="5009" xr:uid="{00000000-0005-0000-0000-000055190000}"/>
    <cellStyle name="SAPBEXHLevel0X 27 2" xfId="5010" xr:uid="{00000000-0005-0000-0000-000056190000}"/>
    <cellStyle name="SAPBEXHLevel0X 27 3" xfId="5011" xr:uid="{00000000-0005-0000-0000-000057190000}"/>
    <cellStyle name="SAPBEXHLevel0X 27 4" xfId="5012" xr:uid="{00000000-0005-0000-0000-000058190000}"/>
    <cellStyle name="SAPBEXHLevel0X 28" xfId="5013" xr:uid="{00000000-0005-0000-0000-000059190000}"/>
    <cellStyle name="SAPBEXHLevel0X 28 2" xfId="5014" xr:uid="{00000000-0005-0000-0000-00005A190000}"/>
    <cellStyle name="SAPBEXHLevel0X 28 3" xfId="5015" xr:uid="{00000000-0005-0000-0000-00005B190000}"/>
    <cellStyle name="SAPBEXHLevel0X 28 4" xfId="5016" xr:uid="{00000000-0005-0000-0000-00005C190000}"/>
    <cellStyle name="SAPBEXHLevel0X 29" xfId="5017" xr:uid="{00000000-0005-0000-0000-00005D190000}"/>
    <cellStyle name="SAPBEXHLevel0X 29 2" xfId="5018" xr:uid="{00000000-0005-0000-0000-00005E190000}"/>
    <cellStyle name="SAPBEXHLevel0X 29 3" xfId="5019" xr:uid="{00000000-0005-0000-0000-00005F190000}"/>
    <cellStyle name="SAPBEXHLevel0X 29 4" xfId="5020" xr:uid="{00000000-0005-0000-0000-000060190000}"/>
    <cellStyle name="SAPBEXHLevel0X 3" xfId="5021" xr:uid="{00000000-0005-0000-0000-000061190000}"/>
    <cellStyle name="SAPBEXHLevel0X 3 2" xfId="5022" xr:uid="{00000000-0005-0000-0000-000062190000}"/>
    <cellStyle name="SAPBEXHLevel0X 3 3" xfId="5023" xr:uid="{00000000-0005-0000-0000-000063190000}"/>
    <cellStyle name="SAPBEXHLevel0X 3 4" xfId="5024" xr:uid="{00000000-0005-0000-0000-000064190000}"/>
    <cellStyle name="SAPBEXHLevel0X 30" xfId="5025" xr:uid="{00000000-0005-0000-0000-000065190000}"/>
    <cellStyle name="SAPBEXHLevel0X 30 2" xfId="5026" xr:uid="{00000000-0005-0000-0000-000066190000}"/>
    <cellStyle name="SAPBEXHLevel0X 30 3" xfId="5027" xr:uid="{00000000-0005-0000-0000-000067190000}"/>
    <cellStyle name="SAPBEXHLevel0X 30 4" xfId="5028" xr:uid="{00000000-0005-0000-0000-000068190000}"/>
    <cellStyle name="SAPBEXHLevel0X 31" xfId="5029" xr:uid="{00000000-0005-0000-0000-000069190000}"/>
    <cellStyle name="SAPBEXHLevel0X 31 2" xfId="5030" xr:uid="{00000000-0005-0000-0000-00006A190000}"/>
    <cellStyle name="SAPBEXHLevel0X 31 3" xfId="5031" xr:uid="{00000000-0005-0000-0000-00006B190000}"/>
    <cellStyle name="SAPBEXHLevel0X 31 4" xfId="5032" xr:uid="{00000000-0005-0000-0000-00006C190000}"/>
    <cellStyle name="SAPBEXHLevel0X 32" xfId="5033" xr:uid="{00000000-0005-0000-0000-00006D190000}"/>
    <cellStyle name="SAPBEXHLevel0X 32 2" xfId="5034" xr:uid="{00000000-0005-0000-0000-00006E190000}"/>
    <cellStyle name="SAPBEXHLevel0X 32 3" xfId="5035" xr:uid="{00000000-0005-0000-0000-00006F190000}"/>
    <cellStyle name="SAPBEXHLevel0X 32 4" xfId="5036" xr:uid="{00000000-0005-0000-0000-000070190000}"/>
    <cellStyle name="SAPBEXHLevel0X 33" xfId="5037" xr:uid="{00000000-0005-0000-0000-000071190000}"/>
    <cellStyle name="SAPBEXHLevel0X 33 2" xfId="5038" xr:uid="{00000000-0005-0000-0000-000072190000}"/>
    <cellStyle name="SAPBEXHLevel0X 33 3" xfId="5039" xr:uid="{00000000-0005-0000-0000-000073190000}"/>
    <cellStyle name="SAPBEXHLevel0X 33 4" xfId="5040" xr:uid="{00000000-0005-0000-0000-000074190000}"/>
    <cellStyle name="SAPBEXHLevel0X 34" xfId="5041" xr:uid="{00000000-0005-0000-0000-000075190000}"/>
    <cellStyle name="SAPBEXHLevel0X 34 2" xfId="5042" xr:uid="{00000000-0005-0000-0000-000076190000}"/>
    <cellStyle name="SAPBEXHLevel0X 34 3" xfId="5043" xr:uid="{00000000-0005-0000-0000-000077190000}"/>
    <cellStyle name="SAPBEXHLevel0X 34 4" xfId="5044" xr:uid="{00000000-0005-0000-0000-000078190000}"/>
    <cellStyle name="SAPBEXHLevel0X 35" xfId="5045" xr:uid="{00000000-0005-0000-0000-000079190000}"/>
    <cellStyle name="SAPBEXHLevel0X 35 2" xfId="5046" xr:uid="{00000000-0005-0000-0000-00007A190000}"/>
    <cellStyle name="SAPBEXHLevel0X 35 3" xfId="5047" xr:uid="{00000000-0005-0000-0000-00007B190000}"/>
    <cellStyle name="SAPBEXHLevel0X 35 4" xfId="5048" xr:uid="{00000000-0005-0000-0000-00007C190000}"/>
    <cellStyle name="SAPBEXHLevel0X 36" xfId="5049" xr:uid="{00000000-0005-0000-0000-00007D190000}"/>
    <cellStyle name="SAPBEXHLevel0X 36 2" xfId="5050" xr:uid="{00000000-0005-0000-0000-00007E190000}"/>
    <cellStyle name="SAPBEXHLevel0X 36 3" xfId="5051" xr:uid="{00000000-0005-0000-0000-00007F190000}"/>
    <cellStyle name="SAPBEXHLevel0X 36 4" xfId="5052" xr:uid="{00000000-0005-0000-0000-000080190000}"/>
    <cellStyle name="SAPBEXHLevel0X 37" xfId="5053" xr:uid="{00000000-0005-0000-0000-000081190000}"/>
    <cellStyle name="SAPBEXHLevel0X 37 2" xfId="5054" xr:uid="{00000000-0005-0000-0000-000082190000}"/>
    <cellStyle name="SAPBEXHLevel0X 37 3" xfId="5055" xr:uid="{00000000-0005-0000-0000-000083190000}"/>
    <cellStyle name="SAPBEXHLevel0X 37 4" xfId="5056" xr:uid="{00000000-0005-0000-0000-000084190000}"/>
    <cellStyle name="SAPBEXHLevel0X 38" xfId="5057" xr:uid="{00000000-0005-0000-0000-000085190000}"/>
    <cellStyle name="SAPBEXHLevel0X 38 2" xfId="5058" xr:uid="{00000000-0005-0000-0000-000086190000}"/>
    <cellStyle name="SAPBEXHLevel0X 38 3" xfId="5059" xr:uid="{00000000-0005-0000-0000-000087190000}"/>
    <cellStyle name="SAPBEXHLevel0X 38 4" xfId="5060" xr:uid="{00000000-0005-0000-0000-000088190000}"/>
    <cellStyle name="SAPBEXHLevel0X 39" xfId="5061" xr:uid="{00000000-0005-0000-0000-000089190000}"/>
    <cellStyle name="SAPBEXHLevel0X 39 2" xfId="5062" xr:uid="{00000000-0005-0000-0000-00008A190000}"/>
    <cellStyle name="SAPBEXHLevel0X 39 3" xfId="5063" xr:uid="{00000000-0005-0000-0000-00008B190000}"/>
    <cellStyle name="SAPBEXHLevel0X 39 4" xfId="5064" xr:uid="{00000000-0005-0000-0000-00008C190000}"/>
    <cellStyle name="SAPBEXHLevel0X 4" xfId="5065" xr:uid="{00000000-0005-0000-0000-00008D190000}"/>
    <cellStyle name="SAPBEXHLevel0X 4 2" xfId="5066" xr:uid="{00000000-0005-0000-0000-00008E190000}"/>
    <cellStyle name="SAPBEXHLevel0X 4 3" xfId="5067" xr:uid="{00000000-0005-0000-0000-00008F190000}"/>
    <cellStyle name="SAPBEXHLevel0X 4 4" xfId="5068" xr:uid="{00000000-0005-0000-0000-000090190000}"/>
    <cellStyle name="SAPBEXHLevel0X 40" xfId="5069" xr:uid="{00000000-0005-0000-0000-000091190000}"/>
    <cellStyle name="SAPBEXHLevel0X 40 2" xfId="5070" xr:uid="{00000000-0005-0000-0000-000092190000}"/>
    <cellStyle name="SAPBEXHLevel0X 40 3" xfId="5071" xr:uid="{00000000-0005-0000-0000-000093190000}"/>
    <cellStyle name="SAPBEXHLevel0X 40 4" xfId="5072" xr:uid="{00000000-0005-0000-0000-000094190000}"/>
    <cellStyle name="SAPBEXHLevel0X 41" xfId="5073" xr:uid="{00000000-0005-0000-0000-000095190000}"/>
    <cellStyle name="SAPBEXHLevel0X 41 2" xfId="5074" xr:uid="{00000000-0005-0000-0000-000096190000}"/>
    <cellStyle name="SAPBEXHLevel0X 41 3" xfId="5075" xr:uid="{00000000-0005-0000-0000-000097190000}"/>
    <cellStyle name="SAPBEXHLevel0X 41 4" xfId="5076" xr:uid="{00000000-0005-0000-0000-000098190000}"/>
    <cellStyle name="SAPBEXHLevel0X 42" xfId="5077" xr:uid="{00000000-0005-0000-0000-000099190000}"/>
    <cellStyle name="SAPBEXHLevel0X 42 2" xfId="5078" xr:uid="{00000000-0005-0000-0000-00009A190000}"/>
    <cellStyle name="SAPBEXHLevel0X 42 3" xfId="5079" xr:uid="{00000000-0005-0000-0000-00009B190000}"/>
    <cellStyle name="SAPBEXHLevel0X 42 4" xfId="5080" xr:uid="{00000000-0005-0000-0000-00009C190000}"/>
    <cellStyle name="SAPBEXHLevel0X 43" xfId="5081" xr:uid="{00000000-0005-0000-0000-00009D190000}"/>
    <cellStyle name="SAPBEXHLevel0X 43 2" xfId="5082" xr:uid="{00000000-0005-0000-0000-00009E190000}"/>
    <cellStyle name="SAPBEXHLevel0X 43 3" xfId="5083" xr:uid="{00000000-0005-0000-0000-00009F190000}"/>
    <cellStyle name="SAPBEXHLevel0X 43 4" xfId="5084" xr:uid="{00000000-0005-0000-0000-0000A0190000}"/>
    <cellStyle name="SAPBEXHLevel0X 44" xfId="5085" xr:uid="{00000000-0005-0000-0000-0000A1190000}"/>
    <cellStyle name="SAPBEXHLevel0X 44 2" xfId="5086" xr:uid="{00000000-0005-0000-0000-0000A2190000}"/>
    <cellStyle name="SAPBEXHLevel0X 44 3" xfId="5087" xr:uid="{00000000-0005-0000-0000-0000A3190000}"/>
    <cellStyle name="SAPBEXHLevel0X 44 4" xfId="5088" xr:uid="{00000000-0005-0000-0000-0000A4190000}"/>
    <cellStyle name="SAPBEXHLevel0X 45" xfId="5089" xr:uid="{00000000-0005-0000-0000-0000A5190000}"/>
    <cellStyle name="SAPBEXHLevel0X 45 2" xfId="5090" xr:uid="{00000000-0005-0000-0000-0000A6190000}"/>
    <cellStyle name="SAPBEXHLevel0X 45 3" xfId="5091" xr:uid="{00000000-0005-0000-0000-0000A7190000}"/>
    <cellStyle name="SAPBEXHLevel0X 45 4" xfId="5092" xr:uid="{00000000-0005-0000-0000-0000A8190000}"/>
    <cellStyle name="SAPBEXHLevel0X 46" xfId="5093" xr:uid="{00000000-0005-0000-0000-0000A9190000}"/>
    <cellStyle name="SAPBEXHLevel0X 46 2" xfId="5094" xr:uid="{00000000-0005-0000-0000-0000AA190000}"/>
    <cellStyle name="SAPBEXHLevel0X 46 3" xfId="5095" xr:uid="{00000000-0005-0000-0000-0000AB190000}"/>
    <cellStyle name="SAPBEXHLevel0X 46 4" xfId="5096" xr:uid="{00000000-0005-0000-0000-0000AC190000}"/>
    <cellStyle name="SAPBEXHLevel0X 47" xfId="5097" xr:uid="{00000000-0005-0000-0000-0000AD190000}"/>
    <cellStyle name="SAPBEXHLevel0X 47 2" xfId="5098" xr:uid="{00000000-0005-0000-0000-0000AE190000}"/>
    <cellStyle name="SAPBEXHLevel0X 47 3" xfId="5099" xr:uid="{00000000-0005-0000-0000-0000AF190000}"/>
    <cellStyle name="SAPBEXHLevel0X 47 4" xfId="5100" xr:uid="{00000000-0005-0000-0000-0000B0190000}"/>
    <cellStyle name="SAPBEXHLevel0X 48" xfId="5101" xr:uid="{00000000-0005-0000-0000-0000B1190000}"/>
    <cellStyle name="SAPBEXHLevel0X 48 2" xfId="5102" xr:uid="{00000000-0005-0000-0000-0000B2190000}"/>
    <cellStyle name="SAPBEXHLevel0X 48 3" xfId="5103" xr:uid="{00000000-0005-0000-0000-0000B3190000}"/>
    <cellStyle name="SAPBEXHLevel0X 48 4" xfId="5104" xr:uid="{00000000-0005-0000-0000-0000B4190000}"/>
    <cellStyle name="SAPBEXHLevel0X 49" xfId="5105" xr:uid="{00000000-0005-0000-0000-0000B5190000}"/>
    <cellStyle name="SAPBEXHLevel0X 49 2" xfId="5106" xr:uid="{00000000-0005-0000-0000-0000B6190000}"/>
    <cellStyle name="SAPBEXHLevel0X 49 3" xfId="5107" xr:uid="{00000000-0005-0000-0000-0000B7190000}"/>
    <cellStyle name="SAPBEXHLevel0X 49 4" xfId="5108" xr:uid="{00000000-0005-0000-0000-0000B8190000}"/>
    <cellStyle name="SAPBEXHLevel0X 5" xfId="5109" xr:uid="{00000000-0005-0000-0000-0000B9190000}"/>
    <cellStyle name="SAPBEXHLevel0X 5 2" xfId="5110" xr:uid="{00000000-0005-0000-0000-0000BA190000}"/>
    <cellStyle name="SAPBEXHLevel0X 5 3" xfId="5111" xr:uid="{00000000-0005-0000-0000-0000BB190000}"/>
    <cellStyle name="SAPBEXHLevel0X 5 4" xfId="5112" xr:uid="{00000000-0005-0000-0000-0000BC190000}"/>
    <cellStyle name="SAPBEXHLevel0X 50" xfId="5113" xr:uid="{00000000-0005-0000-0000-0000BD190000}"/>
    <cellStyle name="SAPBEXHLevel0X 50 2" xfId="5114" xr:uid="{00000000-0005-0000-0000-0000BE190000}"/>
    <cellStyle name="SAPBEXHLevel0X 50 3" xfId="5115" xr:uid="{00000000-0005-0000-0000-0000BF190000}"/>
    <cellStyle name="SAPBEXHLevel0X 50 4" xfId="5116" xr:uid="{00000000-0005-0000-0000-0000C0190000}"/>
    <cellStyle name="SAPBEXHLevel0X 51" xfId="5117" xr:uid="{00000000-0005-0000-0000-0000C1190000}"/>
    <cellStyle name="SAPBEXHLevel0X 51 2" xfId="5118" xr:uid="{00000000-0005-0000-0000-0000C2190000}"/>
    <cellStyle name="SAPBEXHLevel0X 51 3" xfId="5119" xr:uid="{00000000-0005-0000-0000-0000C3190000}"/>
    <cellStyle name="SAPBEXHLevel0X 51 4" xfId="5120" xr:uid="{00000000-0005-0000-0000-0000C4190000}"/>
    <cellStyle name="SAPBEXHLevel0X 52" xfId="5121" xr:uid="{00000000-0005-0000-0000-0000C5190000}"/>
    <cellStyle name="SAPBEXHLevel0X 52 2" xfId="5122" xr:uid="{00000000-0005-0000-0000-0000C6190000}"/>
    <cellStyle name="SAPBEXHLevel0X 52 3" xfId="5123" xr:uid="{00000000-0005-0000-0000-0000C7190000}"/>
    <cellStyle name="SAPBEXHLevel0X 52 4" xfId="5124" xr:uid="{00000000-0005-0000-0000-0000C8190000}"/>
    <cellStyle name="SAPBEXHLevel0X 53" xfId="5125" xr:uid="{00000000-0005-0000-0000-0000C9190000}"/>
    <cellStyle name="SAPBEXHLevel0X 53 2" xfId="5126" xr:uid="{00000000-0005-0000-0000-0000CA190000}"/>
    <cellStyle name="SAPBEXHLevel0X 53 3" xfId="5127" xr:uid="{00000000-0005-0000-0000-0000CB190000}"/>
    <cellStyle name="SAPBEXHLevel0X 53 4" xfId="5128" xr:uid="{00000000-0005-0000-0000-0000CC190000}"/>
    <cellStyle name="SAPBEXHLevel0X 54" xfId="10029" xr:uid="{00000000-0005-0000-0000-0000CD190000}"/>
    <cellStyle name="SAPBEXHLevel0X 6" xfId="5129" xr:uid="{00000000-0005-0000-0000-0000CE190000}"/>
    <cellStyle name="SAPBEXHLevel0X 6 2" xfId="5130" xr:uid="{00000000-0005-0000-0000-0000CF190000}"/>
    <cellStyle name="SAPBEXHLevel0X 6 3" xfId="5131" xr:uid="{00000000-0005-0000-0000-0000D0190000}"/>
    <cellStyle name="SAPBEXHLevel0X 6 4" xfId="5132" xr:uid="{00000000-0005-0000-0000-0000D1190000}"/>
    <cellStyle name="SAPBEXHLevel0X 7" xfId="5133" xr:uid="{00000000-0005-0000-0000-0000D2190000}"/>
    <cellStyle name="SAPBEXHLevel0X 7 2" xfId="5134" xr:uid="{00000000-0005-0000-0000-0000D3190000}"/>
    <cellStyle name="SAPBEXHLevel0X 7 3" xfId="5135" xr:uid="{00000000-0005-0000-0000-0000D4190000}"/>
    <cellStyle name="SAPBEXHLevel0X 7 4" xfId="5136" xr:uid="{00000000-0005-0000-0000-0000D5190000}"/>
    <cellStyle name="SAPBEXHLevel0X 8" xfId="5137" xr:uid="{00000000-0005-0000-0000-0000D6190000}"/>
    <cellStyle name="SAPBEXHLevel0X 8 2" xfId="5138" xr:uid="{00000000-0005-0000-0000-0000D7190000}"/>
    <cellStyle name="SAPBEXHLevel0X 8 3" xfId="5139" xr:uid="{00000000-0005-0000-0000-0000D8190000}"/>
    <cellStyle name="SAPBEXHLevel0X 8 4" xfId="5140" xr:uid="{00000000-0005-0000-0000-0000D9190000}"/>
    <cellStyle name="SAPBEXHLevel0X 9" xfId="5141" xr:uid="{00000000-0005-0000-0000-0000DA190000}"/>
    <cellStyle name="SAPBEXHLevel0X 9 2" xfId="5142" xr:uid="{00000000-0005-0000-0000-0000DB190000}"/>
    <cellStyle name="SAPBEXHLevel0X 9 3" xfId="5143" xr:uid="{00000000-0005-0000-0000-0000DC190000}"/>
    <cellStyle name="SAPBEXHLevel0X 9 4" xfId="5144" xr:uid="{00000000-0005-0000-0000-0000DD190000}"/>
    <cellStyle name="SAPBEXHLevel1" xfId="5145" xr:uid="{00000000-0005-0000-0000-0000DE190000}"/>
    <cellStyle name="SAPBEXHLevel1 10" xfId="5146" xr:uid="{00000000-0005-0000-0000-0000DF190000}"/>
    <cellStyle name="SAPBEXHLevel1 10 2" xfId="5147" xr:uid="{00000000-0005-0000-0000-0000E0190000}"/>
    <cellStyle name="SAPBEXHLevel1 10 3" xfId="5148" xr:uid="{00000000-0005-0000-0000-0000E1190000}"/>
    <cellStyle name="SAPBEXHLevel1 10 4" xfId="5149" xr:uid="{00000000-0005-0000-0000-0000E2190000}"/>
    <cellStyle name="SAPBEXHLevel1 11" xfId="5150" xr:uid="{00000000-0005-0000-0000-0000E3190000}"/>
    <cellStyle name="SAPBEXHLevel1 11 2" xfId="5151" xr:uid="{00000000-0005-0000-0000-0000E4190000}"/>
    <cellStyle name="SAPBEXHLevel1 11 3" xfId="5152" xr:uid="{00000000-0005-0000-0000-0000E5190000}"/>
    <cellStyle name="SAPBEXHLevel1 11 4" xfId="5153" xr:uid="{00000000-0005-0000-0000-0000E6190000}"/>
    <cellStyle name="SAPBEXHLevel1 12" xfId="5154" xr:uid="{00000000-0005-0000-0000-0000E7190000}"/>
    <cellStyle name="SAPBEXHLevel1 12 2" xfId="5155" xr:uid="{00000000-0005-0000-0000-0000E8190000}"/>
    <cellStyle name="SAPBEXHLevel1 12 3" xfId="5156" xr:uid="{00000000-0005-0000-0000-0000E9190000}"/>
    <cellStyle name="SAPBEXHLevel1 12 4" xfId="5157" xr:uid="{00000000-0005-0000-0000-0000EA190000}"/>
    <cellStyle name="SAPBEXHLevel1 13" xfId="5158" xr:uid="{00000000-0005-0000-0000-0000EB190000}"/>
    <cellStyle name="SAPBEXHLevel1 13 2" xfId="5159" xr:uid="{00000000-0005-0000-0000-0000EC190000}"/>
    <cellStyle name="SAPBEXHLevel1 13 3" xfId="5160" xr:uid="{00000000-0005-0000-0000-0000ED190000}"/>
    <cellStyle name="SAPBEXHLevel1 13 4" xfId="5161" xr:uid="{00000000-0005-0000-0000-0000EE190000}"/>
    <cellStyle name="SAPBEXHLevel1 14" xfId="5162" xr:uid="{00000000-0005-0000-0000-0000EF190000}"/>
    <cellStyle name="SAPBEXHLevel1 14 2" xfId="5163" xr:uid="{00000000-0005-0000-0000-0000F0190000}"/>
    <cellStyle name="SAPBEXHLevel1 14 3" xfId="5164" xr:uid="{00000000-0005-0000-0000-0000F1190000}"/>
    <cellStyle name="SAPBEXHLevel1 14 4" xfId="5165" xr:uid="{00000000-0005-0000-0000-0000F2190000}"/>
    <cellStyle name="SAPBEXHLevel1 15" xfId="5166" xr:uid="{00000000-0005-0000-0000-0000F3190000}"/>
    <cellStyle name="SAPBEXHLevel1 15 2" xfId="5167" xr:uid="{00000000-0005-0000-0000-0000F4190000}"/>
    <cellStyle name="SAPBEXHLevel1 15 3" xfId="5168" xr:uid="{00000000-0005-0000-0000-0000F5190000}"/>
    <cellStyle name="SAPBEXHLevel1 15 4" xfId="5169" xr:uid="{00000000-0005-0000-0000-0000F6190000}"/>
    <cellStyle name="SAPBEXHLevel1 16" xfId="5170" xr:uid="{00000000-0005-0000-0000-0000F7190000}"/>
    <cellStyle name="SAPBEXHLevel1 16 2" xfId="5171" xr:uid="{00000000-0005-0000-0000-0000F8190000}"/>
    <cellStyle name="SAPBEXHLevel1 16 3" xfId="5172" xr:uid="{00000000-0005-0000-0000-0000F9190000}"/>
    <cellStyle name="SAPBEXHLevel1 16 4" xfId="5173" xr:uid="{00000000-0005-0000-0000-0000FA190000}"/>
    <cellStyle name="SAPBEXHLevel1 17" xfId="5174" xr:uid="{00000000-0005-0000-0000-0000FB190000}"/>
    <cellStyle name="SAPBEXHLevel1 17 2" xfId="5175" xr:uid="{00000000-0005-0000-0000-0000FC190000}"/>
    <cellStyle name="SAPBEXHLevel1 17 3" xfId="5176" xr:uid="{00000000-0005-0000-0000-0000FD190000}"/>
    <cellStyle name="SAPBEXHLevel1 17 4" xfId="5177" xr:uid="{00000000-0005-0000-0000-0000FE190000}"/>
    <cellStyle name="SAPBEXHLevel1 18" xfId="5178" xr:uid="{00000000-0005-0000-0000-0000FF190000}"/>
    <cellStyle name="SAPBEXHLevel1 18 2" xfId="5179" xr:uid="{00000000-0005-0000-0000-0000001A0000}"/>
    <cellStyle name="SAPBEXHLevel1 18 3" xfId="5180" xr:uid="{00000000-0005-0000-0000-0000011A0000}"/>
    <cellStyle name="SAPBEXHLevel1 18 4" xfId="5181" xr:uid="{00000000-0005-0000-0000-0000021A0000}"/>
    <cellStyle name="SAPBEXHLevel1 19" xfId="5182" xr:uid="{00000000-0005-0000-0000-0000031A0000}"/>
    <cellStyle name="SAPBEXHLevel1 19 2" xfId="5183" xr:uid="{00000000-0005-0000-0000-0000041A0000}"/>
    <cellStyle name="SAPBEXHLevel1 19 3" xfId="5184" xr:uid="{00000000-0005-0000-0000-0000051A0000}"/>
    <cellStyle name="SAPBEXHLevel1 19 4" xfId="5185" xr:uid="{00000000-0005-0000-0000-0000061A0000}"/>
    <cellStyle name="SAPBEXHLevel1 2" xfId="5186" xr:uid="{00000000-0005-0000-0000-0000071A0000}"/>
    <cellStyle name="SAPBEXHLevel1 2 2" xfId="5187" xr:uid="{00000000-0005-0000-0000-0000081A0000}"/>
    <cellStyle name="SAPBEXHLevel1 2 3" xfId="5188" xr:uid="{00000000-0005-0000-0000-0000091A0000}"/>
    <cellStyle name="SAPBEXHLevel1 2 4" xfId="5189" xr:uid="{00000000-0005-0000-0000-00000A1A0000}"/>
    <cellStyle name="SAPBEXHLevel1 20" xfId="5190" xr:uid="{00000000-0005-0000-0000-00000B1A0000}"/>
    <cellStyle name="SAPBEXHLevel1 20 2" xfId="5191" xr:uid="{00000000-0005-0000-0000-00000C1A0000}"/>
    <cellStyle name="SAPBEXHLevel1 20 3" xfId="5192" xr:uid="{00000000-0005-0000-0000-00000D1A0000}"/>
    <cellStyle name="SAPBEXHLevel1 20 4" xfId="5193" xr:uid="{00000000-0005-0000-0000-00000E1A0000}"/>
    <cellStyle name="SAPBEXHLevel1 21" xfId="5194" xr:uid="{00000000-0005-0000-0000-00000F1A0000}"/>
    <cellStyle name="SAPBEXHLevel1 21 2" xfId="5195" xr:uid="{00000000-0005-0000-0000-0000101A0000}"/>
    <cellStyle name="SAPBEXHLevel1 21 3" xfId="5196" xr:uid="{00000000-0005-0000-0000-0000111A0000}"/>
    <cellStyle name="SAPBEXHLevel1 21 4" xfId="5197" xr:uid="{00000000-0005-0000-0000-0000121A0000}"/>
    <cellStyle name="SAPBEXHLevel1 22" xfId="5198" xr:uid="{00000000-0005-0000-0000-0000131A0000}"/>
    <cellStyle name="SAPBEXHLevel1 22 2" xfId="5199" xr:uid="{00000000-0005-0000-0000-0000141A0000}"/>
    <cellStyle name="SAPBEXHLevel1 22 3" xfId="5200" xr:uid="{00000000-0005-0000-0000-0000151A0000}"/>
    <cellStyle name="SAPBEXHLevel1 22 4" xfId="5201" xr:uid="{00000000-0005-0000-0000-0000161A0000}"/>
    <cellStyle name="SAPBEXHLevel1 23" xfId="5202" xr:uid="{00000000-0005-0000-0000-0000171A0000}"/>
    <cellStyle name="SAPBEXHLevel1 23 2" xfId="5203" xr:uid="{00000000-0005-0000-0000-0000181A0000}"/>
    <cellStyle name="SAPBEXHLevel1 23 3" xfId="5204" xr:uid="{00000000-0005-0000-0000-0000191A0000}"/>
    <cellStyle name="SAPBEXHLevel1 23 4" xfId="5205" xr:uid="{00000000-0005-0000-0000-00001A1A0000}"/>
    <cellStyle name="SAPBEXHLevel1 24" xfId="5206" xr:uid="{00000000-0005-0000-0000-00001B1A0000}"/>
    <cellStyle name="SAPBEXHLevel1 24 2" xfId="5207" xr:uid="{00000000-0005-0000-0000-00001C1A0000}"/>
    <cellStyle name="SAPBEXHLevel1 24 3" xfId="5208" xr:uid="{00000000-0005-0000-0000-00001D1A0000}"/>
    <cellStyle name="SAPBEXHLevel1 24 4" xfId="5209" xr:uid="{00000000-0005-0000-0000-00001E1A0000}"/>
    <cellStyle name="SAPBEXHLevel1 25" xfId="5210" xr:uid="{00000000-0005-0000-0000-00001F1A0000}"/>
    <cellStyle name="SAPBEXHLevel1 25 2" xfId="5211" xr:uid="{00000000-0005-0000-0000-0000201A0000}"/>
    <cellStyle name="SAPBEXHLevel1 25 3" xfId="5212" xr:uid="{00000000-0005-0000-0000-0000211A0000}"/>
    <cellStyle name="SAPBEXHLevel1 25 4" xfId="5213" xr:uid="{00000000-0005-0000-0000-0000221A0000}"/>
    <cellStyle name="SAPBEXHLevel1 26" xfId="5214" xr:uid="{00000000-0005-0000-0000-0000231A0000}"/>
    <cellStyle name="SAPBEXHLevel1 26 2" xfId="5215" xr:uid="{00000000-0005-0000-0000-0000241A0000}"/>
    <cellStyle name="SAPBEXHLevel1 26 3" xfId="5216" xr:uid="{00000000-0005-0000-0000-0000251A0000}"/>
    <cellStyle name="SAPBEXHLevel1 26 4" xfId="5217" xr:uid="{00000000-0005-0000-0000-0000261A0000}"/>
    <cellStyle name="SAPBEXHLevel1 27" xfId="5218" xr:uid="{00000000-0005-0000-0000-0000271A0000}"/>
    <cellStyle name="SAPBEXHLevel1 27 2" xfId="5219" xr:uid="{00000000-0005-0000-0000-0000281A0000}"/>
    <cellStyle name="SAPBEXHLevel1 27 3" xfId="5220" xr:uid="{00000000-0005-0000-0000-0000291A0000}"/>
    <cellStyle name="SAPBEXHLevel1 27 4" xfId="5221" xr:uid="{00000000-0005-0000-0000-00002A1A0000}"/>
    <cellStyle name="SAPBEXHLevel1 28" xfId="5222" xr:uid="{00000000-0005-0000-0000-00002B1A0000}"/>
    <cellStyle name="SAPBEXHLevel1 28 2" xfId="5223" xr:uid="{00000000-0005-0000-0000-00002C1A0000}"/>
    <cellStyle name="SAPBEXHLevel1 28 3" xfId="5224" xr:uid="{00000000-0005-0000-0000-00002D1A0000}"/>
    <cellStyle name="SAPBEXHLevel1 28 4" xfId="5225" xr:uid="{00000000-0005-0000-0000-00002E1A0000}"/>
    <cellStyle name="SAPBEXHLevel1 29" xfId="5226" xr:uid="{00000000-0005-0000-0000-00002F1A0000}"/>
    <cellStyle name="SAPBEXHLevel1 29 2" xfId="5227" xr:uid="{00000000-0005-0000-0000-0000301A0000}"/>
    <cellStyle name="SAPBEXHLevel1 29 3" xfId="5228" xr:uid="{00000000-0005-0000-0000-0000311A0000}"/>
    <cellStyle name="SAPBEXHLevel1 29 4" xfId="5229" xr:uid="{00000000-0005-0000-0000-0000321A0000}"/>
    <cellStyle name="SAPBEXHLevel1 3" xfId="5230" xr:uid="{00000000-0005-0000-0000-0000331A0000}"/>
    <cellStyle name="SAPBEXHLevel1 3 2" xfId="5231" xr:uid="{00000000-0005-0000-0000-0000341A0000}"/>
    <cellStyle name="SAPBEXHLevel1 3 3" xfId="5232" xr:uid="{00000000-0005-0000-0000-0000351A0000}"/>
    <cellStyle name="SAPBEXHLevel1 3 4" xfId="5233" xr:uid="{00000000-0005-0000-0000-0000361A0000}"/>
    <cellStyle name="SAPBEXHLevel1 30" xfId="5234" xr:uid="{00000000-0005-0000-0000-0000371A0000}"/>
    <cellStyle name="SAPBEXHLevel1 30 2" xfId="5235" xr:uid="{00000000-0005-0000-0000-0000381A0000}"/>
    <cellStyle name="SAPBEXHLevel1 30 3" xfId="5236" xr:uid="{00000000-0005-0000-0000-0000391A0000}"/>
    <cellStyle name="SAPBEXHLevel1 30 4" xfId="5237" xr:uid="{00000000-0005-0000-0000-00003A1A0000}"/>
    <cellStyle name="SAPBEXHLevel1 31" xfId="5238" xr:uid="{00000000-0005-0000-0000-00003B1A0000}"/>
    <cellStyle name="SAPBEXHLevel1 31 2" xfId="5239" xr:uid="{00000000-0005-0000-0000-00003C1A0000}"/>
    <cellStyle name="SAPBEXHLevel1 31 3" xfId="5240" xr:uid="{00000000-0005-0000-0000-00003D1A0000}"/>
    <cellStyle name="SAPBEXHLevel1 31 4" xfId="5241" xr:uid="{00000000-0005-0000-0000-00003E1A0000}"/>
    <cellStyle name="SAPBEXHLevel1 32" xfId="5242" xr:uid="{00000000-0005-0000-0000-00003F1A0000}"/>
    <cellStyle name="SAPBEXHLevel1 32 2" xfId="5243" xr:uid="{00000000-0005-0000-0000-0000401A0000}"/>
    <cellStyle name="SAPBEXHLevel1 32 3" xfId="5244" xr:uid="{00000000-0005-0000-0000-0000411A0000}"/>
    <cellStyle name="SAPBEXHLevel1 32 4" xfId="5245" xr:uid="{00000000-0005-0000-0000-0000421A0000}"/>
    <cellStyle name="SAPBEXHLevel1 33" xfId="5246" xr:uid="{00000000-0005-0000-0000-0000431A0000}"/>
    <cellStyle name="SAPBEXHLevel1 33 2" xfId="5247" xr:uid="{00000000-0005-0000-0000-0000441A0000}"/>
    <cellStyle name="SAPBEXHLevel1 33 3" xfId="5248" xr:uid="{00000000-0005-0000-0000-0000451A0000}"/>
    <cellStyle name="SAPBEXHLevel1 33 4" xfId="5249" xr:uid="{00000000-0005-0000-0000-0000461A0000}"/>
    <cellStyle name="SAPBEXHLevel1 34" xfId="5250" xr:uid="{00000000-0005-0000-0000-0000471A0000}"/>
    <cellStyle name="SAPBEXHLevel1 34 2" xfId="5251" xr:uid="{00000000-0005-0000-0000-0000481A0000}"/>
    <cellStyle name="SAPBEXHLevel1 34 3" xfId="5252" xr:uid="{00000000-0005-0000-0000-0000491A0000}"/>
    <cellStyle name="SAPBEXHLevel1 34 4" xfId="5253" xr:uid="{00000000-0005-0000-0000-00004A1A0000}"/>
    <cellStyle name="SAPBEXHLevel1 35" xfId="5254" xr:uid="{00000000-0005-0000-0000-00004B1A0000}"/>
    <cellStyle name="SAPBEXHLevel1 35 2" xfId="5255" xr:uid="{00000000-0005-0000-0000-00004C1A0000}"/>
    <cellStyle name="SAPBEXHLevel1 35 3" xfId="5256" xr:uid="{00000000-0005-0000-0000-00004D1A0000}"/>
    <cellStyle name="SAPBEXHLevel1 35 4" xfId="5257" xr:uid="{00000000-0005-0000-0000-00004E1A0000}"/>
    <cellStyle name="SAPBEXHLevel1 36" xfId="5258" xr:uid="{00000000-0005-0000-0000-00004F1A0000}"/>
    <cellStyle name="SAPBEXHLevel1 36 2" xfId="5259" xr:uid="{00000000-0005-0000-0000-0000501A0000}"/>
    <cellStyle name="SAPBEXHLevel1 36 3" xfId="5260" xr:uid="{00000000-0005-0000-0000-0000511A0000}"/>
    <cellStyle name="SAPBEXHLevel1 36 4" xfId="5261" xr:uid="{00000000-0005-0000-0000-0000521A0000}"/>
    <cellStyle name="SAPBEXHLevel1 37" xfId="5262" xr:uid="{00000000-0005-0000-0000-0000531A0000}"/>
    <cellStyle name="SAPBEXHLevel1 37 2" xfId="5263" xr:uid="{00000000-0005-0000-0000-0000541A0000}"/>
    <cellStyle name="SAPBEXHLevel1 37 3" xfId="5264" xr:uid="{00000000-0005-0000-0000-0000551A0000}"/>
    <cellStyle name="SAPBEXHLevel1 37 4" xfId="5265" xr:uid="{00000000-0005-0000-0000-0000561A0000}"/>
    <cellStyle name="SAPBEXHLevel1 38" xfId="5266" xr:uid="{00000000-0005-0000-0000-0000571A0000}"/>
    <cellStyle name="SAPBEXHLevel1 38 2" xfId="5267" xr:uid="{00000000-0005-0000-0000-0000581A0000}"/>
    <cellStyle name="SAPBEXHLevel1 38 3" xfId="5268" xr:uid="{00000000-0005-0000-0000-0000591A0000}"/>
    <cellStyle name="SAPBEXHLevel1 38 4" xfId="5269" xr:uid="{00000000-0005-0000-0000-00005A1A0000}"/>
    <cellStyle name="SAPBEXHLevel1 39" xfId="5270" xr:uid="{00000000-0005-0000-0000-00005B1A0000}"/>
    <cellStyle name="SAPBEXHLevel1 39 2" xfId="5271" xr:uid="{00000000-0005-0000-0000-00005C1A0000}"/>
    <cellStyle name="SAPBEXHLevel1 39 3" xfId="5272" xr:uid="{00000000-0005-0000-0000-00005D1A0000}"/>
    <cellStyle name="SAPBEXHLevel1 39 4" xfId="5273" xr:uid="{00000000-0005-0000-0000-00005E1A0000}"/>
    <cellStyle name="SAPBEXHLevel1 4" xfId="5274" xr:uid="{00000000-0005-0000-0000-00005F1A0000}"/>
    <cellStyle name="SAPBEXHLevel1 4 2" xfId="5275" xr:uid="{00000000-0005-0000-0000-0000601A0000}"/>
    <cellStyle name="SAPBEXHLevel1 4 3" xfId="5276" xr:uid="{00000000-0005-0000-0000-0000611A0000}"/>
    <cellStyle name="SAPBEXHLevel1 4 4" xfId="5277" xr:uid="{00000000-0005-0000-0000-0000621A0000}"/>
    <cellStyle name="SAPBEXHLevel1 40" xfId="5278" xr:uid="{00000000-0005-0000-0000-0000631A0000}"/>
    <cellStyle name="SAPBEXHLevel1 40 2" xfId="5279" xr:uid="{00000000-0005-0000-0000-0000641A0000}"/>
    <cellStyle name="SAPBEXHLevel1 40 3" xfId="5280" xr:uid="{00000000-0005-0000-0000-0000651A0000}"/>
    <cellStyle name="SAPBEXHLevel1 40 4" xfId="5281" xr:uid="{00000000-0005-0000-0000-0000661A0000}"/>
    <cellStyle name="SAPBEXHLevel1 41" xfId="5282" xr:uid="{00000000-0005-0000-0000-0000671A0000}"/>
    <cellStyle name="SAPBEXHLevel1 41 2" xfId="5283" xr:uid="{00000000-0005-0000-0000-0000681A0000}"/>
    <cellStyle name="SAPBEXHLevel1 41 3" xfId="5284" xr:uid="{00000000-0005-0000-0000-0000691A0000}"/>
    <cellStyle name="SAPBEXHLevel1 41 4" xfId="5285" xr:uid="{00000000-0005-0000-0000-00006A1A0000}"/>
    <cellStyle name="SAPBEXHLevel1 42" xfId="5286" xr:uid="{00000000-0005-0000-0000-00006B1A0000}"/>
    <cellStyle name="SAPBEXHLevel1 42 2" xfId="5287" xr:uid="{00000000-0005-0000-0000-00006C1A0000}"/>
    <cellStyle name="SAPBEXHLevel1 42 3" xfId="5288" xr:uid="{00000000-0005-0000-0000-00006D1A0000}"/>
    <cellStyle name="SAPBEXHLevel1 42 4" xfId="5289" xr:uid="{00000000-0005-0000-0000-00006E1A0000}"/>
    <cellStyle name="SAPBEXHLevel1 43" xfId="5290" xr:uid="{00000000-0005-0000-0000-00006F1A0000}"/>
    <cellStyle name="SAPBEXHLevel1 43 2" xfId="5291" xr:uid="{00000000-0005-0000-0000-0000701A0000}"/>
    <cellStyle name="SAPBEXHLevel1 43 3" xfId="5292" xr:uid="{00000000-0005-0000-0000-0000711A0000}"/>
    <cellStyle name="SAPBEXHLevel1 43 4" xfId="5293" xr:uid="{00000000-0005-0000-0000-0000721A0000}"/>
    <cellStyle name="SAPBEXHLevel1 44" xfId="5294" xr:uid="{00000000-0005-0000-0000-0000731A0000}"/>
    <cellStyle name="SAPBEXHLevel1 44 2" xfId="5295" xr:uid="{00000000-0005-0000-0000-0000741A0000}"/>
    <cellStyle name="SAPBEXHLevel1 44 3" xfId="5296" xr:uid="{00000000-0005-0000-0000-0000751A0000}"/>
    <cellStyle name="SAPBEXHLevel1 44 4" xfId="5297" xr:uid="{00000000-0005-0000-0000-0000761A0000}"/>
    <cellStyle name="SAPBEXHLevel1 45" xfId="5298" xr:uid="{00000000-0005-0000-0000-0000771A0000}"/>
    <cellStyle name="SAPBEXHLevel1 45 2" xfId="5299" xr:uid="{00000000-0005-0000-0000-0000781A0000}"/>
    <cellStyle name="SAPBEXHLevel1 45 3" xfId="5300" xr:uid="{00000000-0005-0000-0000-0000791A0000}"/>
    <cellStyle name="SAPBEXHLevel1 45 4" xfId="5301" xr:uid="{00000000-0005-0000-0000-00007A1A0000}"/>
    <cellStyle name="SAPBEXHLevel1 46" xfId="5302" xr:uid="{00000000-0005-0000-0000-00007B1A0000}"/>
    <cellStyle name="SAPBEXHLevel1 46 2" xfId="5303" xr:uid="{00000000-0005-0000-0000-00007C1A0000}"/>
    <cellStyle name="SAPBEXHLevel1 46 3" xfId="5304" xr:uid="{00000000-0005-0000-0000-00007D1A0000}"/>
    <cellStyle name="SAPBEXHLevel1 46 4" xfId="5305" xr:uid="{00000000-0005-0000-0000-00007E1A0000}"/>
    <cellStyle name="SAPBEXHLevel1 47" xfId="5306" xr:uid="{00000000-0005-0000-0000-00007F1A0000}"/>
    <cellStyle name="SAPBEXHLevel1 47 2" xfId="5307" xr:uid="{00000000-0005-0000-0000-0000801A0000}"/>
    <cellStyle name="SAPBEXHLevel1 47 3" xfId="5308" xr:uid="{00000000-0005-0000-0000-0000811A0000}"/>
    <cellStyle name="SAPBEXHLevel1 47 4" xfId="5309" xr:uid="{00000000-0005-0000-0000-0000821A0000}"/>
    <cellStyle name="SAPBEXHLevel1 48" xfId="10030" xr:uid="{00000000-0005-0000-0000-0000831A0000}"/>
    <cellStyle name="SAPBEXHLevel1 5" xfId="5310" xr:uid="{00000000-0005-0000-0000-0000841A0000}"/>
    <cellStyle name="SAPBEXHLevel1 5 2" xfId="5311" xr:uid="{00000000-0005-0000-0000-0000851A0000}"/>
    <cellStyle name="SAPBEXHLevel1 5 3" xfId="5312" xr:uid="{00000000-0005-0000-0000-0000861A0000}"/>
    <cellStyle name="SAPBEXHLevel1 5 4" xfId="5313" xr:uid="{00000000-0005-0000-0000-0000871A0000}"/>
    <cellStyle name="SAPBEXHLevel1 6" xfId="5314" xr:uid="{00000000-0005-0000-0000-0000881A0000}"/>
    <cellStyle name="SAPBEXHLevel1 6 2" xfId="5315" xr:uid="{00000000-0005-0000-0000-0000891A0000}"/>
    <cellStyle name="SAPBEXHLevel1 6 3" xfId="5316" xr:uid="{00000000-0005-0000-0000-00008A1A0000}"/>
    <cellStyle name="SAPBEXHLevel1 6 4" xfId="5317" xr:uid="{00000000-0005-0000-0000-00008B1A0000}"/>
    <cellStyle name="SAPBEXHLevel1 7" xfId="5318" xr:uid="{00000000-0005-0000-0000-00008C1A0000}"/>
    <cellStyle name="SAPBEXHLevel1 7 2" xfId="5319" xr:uid="{00000000-0005-0000-0000-00008D1A0000}"/>
    <cellStyle name="SAPBEXHLevel1 7 3" xfId="5320" xr:uid="{00000000-0005-0000-0000-00008E1A0000}"/>
    <cellStyle name="SAPBEXHLevel1 7 4" xfId="5321" xr:uid="{00000000-0005-0000-0000-00008F1A0000}"/>
    <cellStyle name="SAPBEXHLevel1 8" xfId="5322" xr:uid="{00000000-0005-0000-0000-0000901A0000}"/>
    <cellStyle name="SAPBEXHLevel1 8 2" xfId="5323" xr:uid="{00000000-0005-0000-0000-0000911A0000}"/>
    <cellStyle name="SAPBEXHLevel1 8 3" xfId="5324" xr:uid="{00000000-0005-0000-0000-0000921A0000}"/>
    <cellStyle name="SAPBEXHLevel1 8 4" xfId="5325" xr:uid="{00000000-0005-0000-0000-0000931A0000}"/>
    <cellStyle name="SAPBEXHLevel1 9" xfId="5326" xr:uid="{00000000-0005-0000-0000-0000941A0000}"/>
    <cellStyle name="SAPBEXHLevel1 9 2" xfId="5327" xr:uid="{00000000-0005-0000-0000-0000951A0000}"/>
    <cellStyle name="SAPBEXHLevel1 9 3" xfId="5328" xr:uid="{00000000-0005-0000-0000-0000961A0000}"/>
    <cellStyle name="SAPBEXHLevel1 9 4" xfId="5329" xr:uid="{00000000-0005-0000-0000-0000971A0000}"/>
    <cellStyle name="SAPBEXHLevel1X" xfId="5330" xr:uid="{00000000-0005-0000-0000-0000981A0000}"/>
    <cellStyle name="SAPBEXHLevel1X 10" xfId="5331" xr:uid="{00000000-0005-0000-0000-0000991A0000}"/>
    <cellStyle name="SAPBEXHLevel1X 10 2" xfId="5332" xr:uid="{00000000-0005-0000-0000-00009A1A0000}"/>
    <cellStyle name="SAPBEXHLevel1X 10 3" xfId="5333" xr:uid="{00000000-0005-0000-0000-00009B1A0000}"/>
    <cellStyle name="SAPBEXHLevel1X 10 4" xfId="5334" xr:uid="{00000000-0005-0000-0000-00009C1A0000}"/>
    <cellStyle name="SAPBEXHLevel1X 11" xfId="5335" xr:uid="{00000000-0005-0000-0000-00009D1A0000}"/>
    <cellStyle name="SAPBEXHLevel1X 11 2" xfId="5336" xr:uid="{00000000-0005-0000-0000-00009E1A0000}"/>
    <cellStyle name="SAPBEXHLevel1X 11 3" xfId="5337" xr:uid="{00000000-0005-0000-0000-00009F1A0000}"/>
    <cellStyle name="SAPBEXHLevel1X 11 4" xfId="5338" xr:uid="{00000000-0005-0000-0000-0000A01A0000}"/>
    <cellStyle name="SAPBEXHLevel1X 12" xfId="5339" xr:uid="{00000000-0005-0000-0000-0000A11A0000}"/>
    <cellStyle name="SAPBEXHLevel1X 12 2" xfId="5340" xr:uid="{00000000-0005-0000-0000-0000A21A0000}"/>
    <cellStyle name="SAPBEXHLevel1X 12 3" xfId="5341" xr:uid="{00000000-0005-0000-0000-0000A31A0000}"/>
    <cellStyle name="SAPBEXHLevel1X 12 4" xfId="5342" xr:uid="{00000000-0005-0000-0000-0000A41A0000}"/>
    <cellStyle name="SAPBEXHLevel1X 13" xfId="5343" xr:uid="{00000000-0005-0000-0000-0000A51A0000}"/>
    <cellStyle name="SAPBEXHLevel1X 13 2" xfId="5344" xr:uid="{00000000-0005-0000-0000-0000A61A0000}"/>
    <cellStyle name="SAPBEXHLevel1X 13 3" xfId="5345" xr:uid="{00000000-0005-0000-0000-0000A71A0000}"/>
    <cellStyle name="SAPBEXHLevel1X 13 4" xfId="5346" xr:uid="{00000000-0005-0000-0000-0000A81A0000}"/>
    <cellStyle name="SAPBEXHLevel1X 14" xfId="5347" xr:uid="{00000000-0005-0000-0000-0000A91A0000}"/>
    <cellStyle name="SAPBEXHLevel1X 14 2" xfId="5348" xr:uid="{00000000-0005-0000-0000-0000AA1A0000}"/>
    <cellStyle name="SAPBEXHLevel1X 14 3" xfId="5349" xr:uid="{00000000-0005-0000-0000-0000AB1A0000}"/>
    <cellStyle name="SAPBEXHLevel1X 14 4" xfId="5350" xr:uid="{00000000-0005-0000-0000-0000AC1A0000}"/>
    <cellStyle name="SAPBEXHLevel1X 15" xfId="5351" xr:uid="{00000000-0005-0000-0000-0000AD1A0000}"/>
    <cellStyle name="SAPBEXHLevel1X 15 2" xfId="5352" xr:uid="{00000000-0005-0000-0000-0000AE1A0000}"/>
    <cellStyle name="SAPBEXHLevel1X 15 3" xfId="5353" xr:uid="{00000000-0005-0000-0000-0000AF1A0000}"/>
    <cellStyle name="SAPBEXHLevel1X 15 4" xfId="5354" xr:uid="{00000000-0005-0000-0000-0000B01A0000}"/>
    <cellStyle name="SAPBEXHLevel1X 16" xfId="5355" xr:uid="{00000000-0005-0000-0000-0000B11A0000}"/>
    <cellStyle name="SAPBEXHLevel1X 16 2" xfId="5356" xr:uid="{00000000-0005-0000-0000-0000B21A0000}"/>
    <cellStyle name="SAPBEXHLevel1X 16 3" xfId="5357" xr:uid="{00000000-0005-0000-0000-0000B31A0000}"/>
    <cellStyle name="SAPBEXHLevel1X 16 4" xfId="5358" xr:uid="{00000000-0005-0000-0000-0000B41A0000}"/>
    <cellStyle name="SAPBEXHLevel1X 17" xfId="5359" xr:uid="{00000000-0005-0000-0000-0000B51A0000}"/>
    <cellStyle name="SAPBEXHLevel1X 17 2" xfId="5360" xr:uid="{00000000-0005-0000-0000-0000B61A0000}"/>
    <cellStyle name="SAPBEXHLevel1X 17 3" xfId="5361" xr:uid="{00000000-0005-0000-0000-0000B71A0000}"/>
    <cellStyle name="SAPBEXHLevel1X 17 4" xfId="5362" xr:uid="{00000000-0005-0000-0000-0000B81A0000}"/>
    <cellStyle name="SAPBEXHLevel1X 18" xfId="5363" xr:uid="{00000000-0005-0000-0000-0000B91A0000}"/>
    <cellStyle name="SAPBEXHLevel1X 18 2" xfId="5364" xr:uid="{00000000-0005-0000-0000-0000BA1A0000}"/>
    <cellStyle name="SAPBEXHLevel1X 18 3" xfId="5365" xr:uid="{00000000-0005-0000-0000-0000BB1A0000}"/>
    <cellStyle name="SAPBEXHLevel1X 18 4" xfId="5366" xr:uid="{00000000-0005-0000-0000-0000BC1A0000}"/>
    <cellStyle name="SAPBEXHLevel1X 19" xfId="5367" xr:uid="{00000000-0005-0000-0000-0000BD1A0000}"/>
    <cellStyle name="SAPBEXHLevel1X 19 2" xfId="5368" xr:uid="{00000000-0005-0000-0000-0000BE1A0000}"/>
    <cellStyle name="SAPBEXHLevel1X 19 3" xfId="5369" xr:uid="{00000000-0005-0000-0000-0000BF1A0000}"/>
    <cellStyle name="SAPBEXHLevel1X 19 4" xfId="5370" xr:uid="{00000000-0005-0000-0000-0000C01A0000}"/>
    <cellStyle name="SAPBEXHLevel1X 2" xfId="5371" xr:uid="{00000000-0005-0000-0000-0000C11A0000}"/>
    <cellStyle name="SAPBEXHLevel1X 2 2" xfId="5372" xr:uid="{00000000-0005-0000-0000-0000C21A0000}"/>
    <cellStyle name="SAPBEXHLevel1X 2 3" xfId="5373" xr:uid="{00000000-0005-0000-0000-0000C31A0000}"/>
    <cellStyle name="SAPBEXHLevel1X 2 4" xfId="5374" xr:uid="{00000000-0005-0000-0000-0000C41A0000}"/>
    <cellStyle name="SAPBEXHLevel1X 20" xfId="5375" xr:uid="{00000000-0005-0000-0000-0000C51A0000}"/>
    <cellStyle name="SAPBEXHLevel1X 20 2" xfId="5376" xr:uid="{00000000-0005-0000-0000-0000C61A0000}"/>
    <cellStyle name="SAPBEXHLevel1X 20 3" xfId="5377" xr:uid="{00000000-0005-0000-0000-0000C71A0000}"/>
    <cellStyle name="SAPBEXHLevel1X 20 4" xfId="5378" xr:uid="{00000000-0005-0000-0000-0000C81A0000}"/>
    <cellStyle name="SAPBEXHLevel1X 21" xfId="5379" xr:uid="{00000000-0005-0000-0000-0000C91A0000}"/>
    <cellStyle name="SAPBEXHLevel1X 21 2" xfId="5380" xr:uid="{00000000-0005-0000-0000-0000CA1A0000}"/>
    <cellStyle name="SAPBEXHLevel1X 21 3" xfId="5381" xr:uid="{00000000-0005-0000-0000-0000CB1A0000}"/>
    <cellStyle name="SAPBEXHLevel1X 21 4" xfId="5382" xr:uid="{00000000-0005-0000-0000-0000CC1A0000}"/>
    <cellStyle name="SAPBEXHLevel1X 22" xfId="5383" xr:uid="{00000000-0005-0000-0000-0000CD1A0000}"/>
    <cellStyle name="SAPBEXHLevel1X 22 2" xfId="5384" xr:uid="{00000000-0005-0000-0000-0000CE1A0000}"/>
    <cellStyle name="SAPBEXHLevel1X 22 3" xfId="5385" xr:uid="{00000000-0005-0000-0000-0000CF1A0000}"/>
    <cellStyle name="SAPBEXHLevel1X 22 4" xfId="5386" xr:uid="{00000000-0005-0000-0000-0000D01A0000}"/>
    <cellStyle name="SAPBEXHLevel1X 23" xfId="5387" xr:uid="{00000000-0005-0000-0000-0000D11A0000}"/>
    <cellStyle name="SAPBEXHLevel1X 23 2" xfId="5388" xr:uid="{00000000-0005-0000-0000-0000D21A0000}"/>
    <cellStyle name="SAPBEXHLevel1X 23 3" xfId="5389" xr:uid="{00000000-0005-0000-0000-0000D31A0000}"/>
    <cellStyle name="SAPBEXHLevel1X 23 4" xfId="5390" xr:uid="{00000000-0005-0000-0000-0000D41A0000}"/>
    <cellStyle name="SAPBEXHLevel1X 24" xfId="5391" xr:uid="{00000000-0005-0000-0000-0000D51A0000}"/>
    <cellStyle name="SAPBEXHLevel1X 24 2" xfId="5392" xr:uid="{00000000-0005-0000-0000-0000D61A0000}"/>
    <cellStyle name="SAPBEXHLevel1X 24 3" xfId="5393" xr:uid="{00000000-0005-0000-0000-0000D71A0000}"/>
    <cellStyle name="SAPBEXHLevel1X 24 4" xfId="5394" xr:uid="{00000000-0005-0000-0000-0000D81A0000}"/>
    <cellStyle name="SAPBEXHLevel1X 25" xfId="5395" xr:uid="{00000000-0005-0000-0000-0000D91A0000}"/>
    <cellStyle name="SAPBEXHLevel1X 25 2" xfId="5396" xr:uid="{00000000-0005-0000-0000-0000DA1A0000}"/>
    <cellStyle name="SAPBEXHLevel1X 25 3" xfId="5397" xr:uid="{00000000-0005-0000-0000-0000DB1A0000}"/>
    <cellStyle name="SAPBEXHLevel1X 25 4" xfId="5398" xr:uid="{00000000-0005-0000-0000-0000DC1A0000}"/>
    <cellStyle name="SAPBEXHLevel1X 26" xfId="5399" xr:uid="{00000000-0005-0000-0000-0000DD1A0000}"/>
    <cellStyle name="SAPBEXHLevel1X 26 2" xfId="5400" xr:uid="{00000000-0005-0000-0000-0000DE1A0000}"/>
    <cellStyle name="SAPBEXHLevel1X 26 3" xfId="5401" xr:uid="{00000000-0005-0000-0000-0000DF1A0000}"/>
    <cellStyle name="SAPBEXHLevel1X 26 4" xfId="5402" xr:uid="{00000000-0005-0000-0000-0000E01A0000}"/>
    <cellStyle name="SAPBEXHLevel1X 27" xfId="5403" xr:uid="{00000000-0005-0000-0000-0000E11A0000}"/>
    <cellStyle name="SAPBEXHLevel1X 27 2" xfId="5404" xr:uid="{00000000-0005-0000-0000-0000E21A0000}"/>
    <cellStyle name="SAPBEXHLevel1X 27 3" xfId="5405" xr:uid="{00000000-0005-0000-0000-0000E31A0000}"/>
    <cellStyle name="SAPBEXHLevel1X 27 4" xfId="5406" xr:uid="{00000000-0005-0000-0000-0000E41A0000}"/>
    <cellStyle name="SAPBEXHLevel1X 28" xfId="5407" xr:uid="{00000000-0005-0000-0000-0000E51A0000}"/>
    <cellStyle name="SAPBEXHLevel1X 28 2" xfId="5408" xr:uid="{00000000-0005-0000-0000-0000E61A0000}"/>
    <cellStyle name="SAPBEXHLevel1X 28 3" xfId="5409" xr:uid="{00000000-0005-0000-0000-0000E71A0000}"/>
    <cellStyle name="SAPBEXHLevel1X 28 4" xfId="5410" xr:uid="{00000000-0005-0000-0000-0000E81A0000}"/>
    <cellStyle name="SAPBEXHLevel1X 29" xfId="5411" xr:uid="{00000000-0005-0000-0000-0000E91A0000}"/>
    <cellStyle name="SAPBEXHLevel1X 29 2" xfId="5412" xr:uid="{00000000-0005-0000-0000-0000EA1A0000}"/>
    <cellStyle name="SAPBEXHLevel1X 29 3" xfId="5413" xr:uid="{00000000-0005-0000-0000-0000EB1A0000}"/>
    <cellStyle name="SAPBEXHLevel1X 29 4" xfId="5414" xr:uid="{00000000-0005-0000-0000-0000EC1A0000}"/>
    <cellStyle name="SAPBEXHLevel1X 3" xfId="5415" xr:uid="{00000000-0005-0000-0000-0000ED1A0000}"/>
    <cellStyle name="SAPBEXHLevel1X 3 2" xfId="5416" xr:uid="{00000000-0005-0000-0000-0000EE1A0000}"/>
    <cellStyle name="SAPBEXHLevel1X 3 3" xfId="5417" xr:uid="{00000000-0005-0000-0000-0000EF1A0000}"/>
    <cellStyle name="SAPBEXHLevel1X 3 4" xfId="5418" xr:uid="{00000000-0005-0000-0000-0000F01A0000}"/>
    <cellStyle name="SAPBEXHLevel1X 30" xfId="5419" xr:uid="{00000000-0005-0000-0000-0000F11A0000}"/>
    <cellStyle name="SAPBEXHLevel1X 30 2" xfId="5420" xr:uid="{00000000-0005-0000-0000-0000F21A0000}"/>
    <cellStyle name="SAPBEXHLevel1X 30 3" xfId="5421" xr:uid="{00000000-0005-0000-0000-0000F31A0000}"/>
    <cellStyle name="SAPBEXHLevel1X 30 4" xfId="5422" xr:uid="{00000000-0005-0000-0000-0000F41A0000}"/>
    <cellStyle name="SAPBEXHLevel1X 31" xfId="5423" xr:uid="{00000000-0005-0000-0000-0000F51A0000}"/>
    <cellStyle name="SAPBEXHLevel1X 31 2" xfId="5424" xr:uid="{00000000-0005-0000-0000-0000F61A0000}"/>
    <cellStyle name="SAPBEXHLevel1X 31 3" xfId="5425" xr:uid="{00000000-0005-0000-0000-0000F71A0000}"/>
    <cellStyle name="SAPBEXHLevel1X 31 4" xfId="5426" xr:uid="{00000000-0005-0000-0000-0000F81A0000}"/>
    <cellStyle name="SAPBEXHLevel1X 32" xfId="5427" xr:uid="{00000000-0005-0000-0000-0000F91A0000}"/>
    <cellStyle name="SAPBEXHLevel1X 32 2" xfId="5428" xr:uid="{00000000-0005-0000-0000-0000FA1A0000}"/>
    <cellStyle name="SAPBEXHLevel1X 32 3" xfId="5429" xr:uid="{00000000-0005-0000-0000-0000FB1A0000}"/>
    <cellStyle name="SAPBEXHLevel1X 32 4" xfId="5430" xr:uid="{00000000-0005-0000-0000-0000FC1A0000}"/>
    <cellStyle name="SAPBEXHLevel1X 33" xfId="5431" xr:uid="{00000000-0005-0000-0000-0000FD1A0000}"/>
    <cellStyle name="SAPBEXHLevel1X 33 2" xfId="5432" xr:uid="{00000000-0005-0000-0000-0000FE1A0000}"/>
    <cellStyle name="SAPBEXHLevel1X 33 3" xfId="5433" xr:uid="{00000000-0005-0000-0000-0000FF1A0000}"/>
    <cellStyle name="SAPBEXHLevel1X 33 4" xfId="5434" xr:uid="{00000000-0005-0000-0000-0000001B0000}"/>
    <cellStyle name="SAPBEXHLevel1X 34" xfId="5435" xr:uid="{00000000-0005-0000-0000-0000011B0000}"/>
    <cellStyle name="SAPBEXHLevel1X 34 2" xfId="5436" xr:uid="{00000000-0005-0000-0000-0000021B0000}"/>
    <cellStyle name="SAPBEXHLevel1X 34 3" xfId="5437" xr:uid="{00000000-0005-0000-0000-0000031B0000}"/>
    <cellStyle name="SAPBEXHLevel1X 34 4" xfId="5438" xr:uid="{00000000-0005-0000-0000-0000041B0000}"/>
    <cellStyle name="SAPBEXHLevel1X 35" xfId="5439" xr:uid="{00000000-0005-0000-0000-0000051B0000}"/>
    <cellStyle name="SAPBEXHLevel1X 35 2" xfId="5440" xr:uid="{00000000-0005-0000-0000-0000061B0000}"/>
    <cellStyle name="SAPBEXHLevel1X 35 3" xfId="5441" xr:uid="{00000000-0005-0000-0000-0000071B0000}"/>
    <cellStyle name="SAPBEXHLevel1X 35 4" xfId="5442" xr:uid="{00000000-0005-0000-0000-0000081B0000}"/>
    <cellStyle name="SAPBEXHLevel1X 36" xfId="5443" xr:uid="{00000000-0005-0000-0000-0000091B0000}"/>
    <cellStyle name="SAPBEXHLevel1X 36 2" xfId="5444" xr:uid="{00000000-0005-0000-0000-00000A1B0000}"/>
    <cellStyle name="SAPBEXHLevel1X 36 3" xfId="5445" xr:uid="{00000000-0005-0000-0000-00000B1B0000}"/>
    <cellStyle name="SAPBEXHLevel1X 36 4" xfId="5446" xr:uid="{00000000-0005-0000-0000-00000C1B0000}"/>
    <cellStyle name="SAPBEXHLevel1X 37" xfId="5447" xr:uid="{00000000-0005-0000-0000-00000D1B0000}"/>
    <cellStyle name="SAPBEXHLevel1X 37 2" xfId="5448" xr:uid="{00000000-0005-0000-0000-00000E1B0000}"/>
    <cellStyle name="SAPBEXHLevel1X 37 3" xfId="5449" xr:uid="{00000000-0005-0000-0000-00000F1B0000}"/>
    <cellStyle name="SAPBEXHLevel1X 37 4" xfId="5450" xr:uid="{00000000-0005-0000-0000-0000101B0000}"/>
    <cellStyle name="SAPBEXHLevel1X 38" xfId="5451" xr:uid="{00000000-0005-0000-0000-0000111B0000}"/>
    <cellStyle name="SAPBEXHLevel1X 38 2" xfId="5452" xr:uid="{00000000-0005-0000-0000-0000121B0000}"/>
    <cellStyle name="SAPBEXHLevel1X 38 3" xfId="5453" xr:uid="{00000000-0005-0000-0000-0000131B0000}"/>
    <cellStyle name="SAPBEXHLevel1X 38 4" xfId="5454" xr:uid="{00000000-0005-0000-0000-0000141B0000}"/>
    <cellStyle name="SAPBEXHLevel1X 39" xfId="5455" xr:uid="{00000000-0005-0000-0000-0000151B0000}"/>
    <cellStyle name="SAPBEXHLevel1X 39 2" xfId="5456" xr:uid="{00000000-0005-0000-0000-0000161B0000}"/>
    <cellStyle name="SAPBEXHLevel1X 39 3" xfId="5457" xr:uid="{00000000-0005-0000-0000-0000171B0000}"/>
    <cellStyle name="SAPBEXHLevel1X 39 4" xfId="5458" xr:uid="{00000000-0005-0000-0000-0000181B0000}"/>
    <cellStyle name="SAPBEXHLevel1X 4" xfId="5459" xr:uid="{00000000-0005-0000-0000-0000191B0000}"/>
    <cellStyle name="SAPBEXHLevel1X 4 2" xfId="5460" xr:uid="{00000000-0005-0000-0000-00001A1B0000}"/>
    <cellStyle name="SAPBEXHLevel1X 4 3" xfId="5461" xr:uid="{00000000-0005-0000-0000-00001B1B0000}"/>
    <cellStyle name="SAPBEXHLevel1X 4 4" xfId="5462" xr:uid="{00000000-0005-0000-0000-00001C1B0000}"/>
    <cellStyle name="SAPBEXHLevel1X 40" xfId="5463" xr:uid="{00000000-0005-0000-0000-00001D1B0000}"/>
    <cellStyle name="SAPBEXHLevel1X 40 2" xfId="5464" xr:uid="{00000000-0005-0000-0000-00001E1B0000}"/>
    <cellStyle name="SAPBEXHLevel1X 40 3" xfId="5465" xr:uid="{00000000-0005-0000-0000-00001F1B0000}"/>
    <cellStyle name="SAPBEXHLevel1X 40 4" xfId="5466" xr:uid="{00000000-0005-0000-0000-0000201B0000}"/>
    <cellStyle name="SAPBEXHLevel1X 41" xfId="5467" xr:uid="{00000000-0005-0000-0000-0000211B0000}"/>
    <cellStyle name="SAPBEXHLevel1X 41 2" xfId="5468" xr:uid="{00000000-0005-0000-0000-0000221B0000}"/>
    <cellStyle name="SAPBEXHLevel1X 41 3" xfId="5469" xr:uid="{00000000-0005-0000-0000-0000231B0000}"/>
    <cellStyle name="SAPBEXHLevel1X 41 4" xfId="5470" xr:uid="{00000000-0005-0000-0000-0000241B0000}"/>
    <cellStyle name="SAPBEXHLevel1X 42" xfId="5471" xr:uid="{00000000-0005-0000-0000-0000251B0000}"/>
    <cellStyle name="SAPBEXHLevel1X 42 2" xfId="5472" xr:uid="{00000000-0005-0000-0000-0000261B0000}"/>
    <cellStyle name="SAPBEXHLevel1X 42 3" xfId="5473" xr:uid="{00000000-0005-0000-0000-0000271B0000}"/>
    <cellStyle name="SAPBEXHLevel1X 42 4" xfId="5474" xr:uid="{00000000-0005-0000-0000-0000281B0000}"/>
    <cellStyle name="SAPBEXHLevel1X 43" xfId="5475" xr:uid="{00000000-0005-0000-0000-0000291B0000}"/>
    <cellStyle name="SAPBEXHLevel1X 43 2" xfId="5476" xr:uid="{00000000-0005-0000-0000-00002A1B0000}"/>
    <cellStyle name="SAPBEXHLevel1X 43 3" xfId="5477" xr:uid="{00000000-0005-0000-0000-00002B1B0000}"/>
    <cellStyle name="SAPBEXHLevel1X 43 4" xfId="5478" xr:uid="{00000000-0005-0000-0000-00002C1B0000}"/>
    <cellStyle name="SAPBEXHLevel1X 44" xfId="5479" xr:uid="{00000000-0005-0000-0000-00002D1B0000}"/>
    <cellStyle name="SAPBEXHLevel1X 44 2" xfId="5480" xr:uid="{00000000-0005-0000-0000-00002E1B0000}"/>
    <cellStyle name="SAPBEXHLevel1X 44 3" xfId="5481" xr:uid="{00000000-0005-0000-0000-00002F1B0000}"/>
    <cellStyle name="SAPBEXHLevel1X 44 4" xfId="5482" xr:uid="{00000000-0005-0000-0000-0000301B0000}"/>
    <cellStyle name="SAPBEXHLevel1X 45" xfId="5483" xr:uid="{00000000-0005-0000-0000-0000311B0000}"/>
    <cellStyle name="SAPBEXHLevel1X 45 2" xfId="5484" xr:uid="{00000000-0005-0000-0000-0000321B0000}"/>
    <cellStyle name="SAPBEXHLevel1X 45 3" xfId="5485" xr:uid="{00000000-0005-0000-0000-0000331B0000}"/>
    <cellStyle name="SAPBEXHLevel1X 45 4" xfId="5486" xr:uid="{00000000-0005-0000-0000-0000341B0000}"/>
    <cellStyle name="SAPBEXHLevel1X 46" xfId="5487" xr:uid="{00000000-0005-0000-0000-0000351B0000}"/>
    <cellStyle name="SAPBEXHLevel1X 46 2" xfId="5488" xr:uid="{00000000-0005-0000-0000-0000361B0000}"/>
    <cellStyle name="SAPBEXHLevel1X 46 3" xfId="5489" xr:uid="{00000000-0005-0000-0000-0000371B0000}"/>
    <cellStyle name="SAPBEXHLevel1X 46 4" xfId="5490" xr:uid="{00000000-0005-0000-0000-0000381B0000}"/>
    <cellStyle name="SAPBEXHLevel1X 47" xfId="5491" xr:uid="{00000000-0005-0000-0000-0000391B0000}"/>
    <cellStyle name="SAPBEXHLevel1X 47 2" xfId="5492" xr:uid="{00000000-0005-0000-0000-00003A1B0000}"/>
    <cellStyle name="SAPBEXHLevel1X 47 3" xfId="5493" xr:uid="{00000000-0005-0000-0000-00003B1B0000}"/>
    <cellStyle name="SAPBEXHLevel1X 47 4" xfId="5494" xr:uid="{00000000-0005-0000-0000-00003C1B0000}"/>
    <cellStyle name="SAPBEXHLevel1X 48" xfId="5495" xr:uid="{00000000-0005-0000-0000-00003D1B0000}"/>
    <cellStyle name="SAPBEXHLevel1X 48 2" xfId="5496" xr:uid="{00000000-0005-0000-0000-00003E1B0000}"/>
    <cellStyle name="SAPBEXHLevel1X 48 3" xfId="5497" xr:uid="{00000000-0005-0000-0000-00003F1B0000}"/>
    <cellStyle name="SAPBEXHLevel1X 48 4" xfId="5498" xr:uid="{00000000-0005-0000-0000-0000401B0000}"/>
    <cellStyle name="SAPBEXHLevel1X 49" xfId="5499" xr:uid="{00000000-0005-0000-0000-0000411B0000}"/>
    <cellStyle name="SAPBEXHLevel1X 49 2" xfId="5500" xr:uid="{00000000-0005-0000-0000-0000421B0000}"/>
    <cellStyle name="SAPBEXHLevel1X 49 3" xfId="5501" xr:uid="{00000000-0005-0000-0000-0000431B0000}"/>
    <cellStyle name="SAPBEXHLevel1X 49 4" xfId="5502" xr:uid="{00000000-0005-0000-0000-0000441B0000}"/>
    <cellStyle name="SAPBEXHLevel1X 5" xfId="5503" xr:uid="{00000000-0005-0000-0000-0000451B0000}"/>
    <cellStyle name="SAPBEXHLevel1X 5 2" xfId="5504" xr:uid="{00000000-0005-0000-0000-0000461B0000}"/>
    <cellStyle name="SAPBEXHLevel1X 5 3" xfId="5505" xr:uid="{00000000-0005-0000-0000-0000471B0000}"/>
    <cellStyle name="SAPBEXHLevel1X 5 4" xfId="5506" xr:uid="{00000000-0005-0000-0000-0000481B0000}"/>
    <cellStyle name="SAPBEXHLevel1X 50" xfId="5507" xr:uid="{00000000-0005-0000-0000-0000491B0000}"/>
    <cellStyle name="SAPBEXHLevel1X 50 2" xfId="5508" xr:uid="{00000000-0005-0000-0000-00004A1B0000}"/>
    <cellStyle name="SAPBEXHLevel1X 50 3" xfId="5509" xr:uid="{00000000-0005-0000-0000-00004B1B0000}"/>
    <cellStyle name="SAPBEXHLevel1X 50 4" xfId="5510" xr:uid="{00000000-0005-0000-0000-00004C1B0000}"/>
    <cellStyle name="SAPBEXHLevel1X 51" xfId="5511" xr:uid="{00000000-0005-0000-0000-00004D1B0000}"/>
    <cellStyle name="SAPBEXHLevel1X 51 2" xfId="5512" xr:uid="{00000000-0005-0000-0000-00004E1B0000}"/>
    <cellStyle name="SAPBEXHLevel1X 51 3" xfId="5513" xr:uid="{00000000-0005-0000-0000-00004F1B0000}"/>
    <cellStyle name="SAPBEXHLevel1X 51 4" xfId="5514" xr:uid="{00000000-0005-0000-0000-0000501B0000}"/>
    <cellStyle name="SAPBEXHLevel1X 52" xfId="5515" xr:uid="{00000000-0005-0000-0000-0000511B0000}"/>
    <cellStyle name="SAPBEXHLevel1X 52 2" xfId="5516" xr:uid="{00000000-0005-0000-0000-0000521B0000}"/>
    <cellStyle name="SAPBEXHLevel1X 52 3" xfId="5517" xr:uid="{00000000-0005-0000-0000-0000531B0000}"/>
    <cellStyle name="SAPBEXHLevel1X 52 4" xfId="5518" xr:uid="{00000000-0005-0000-0000-0000541B0000}"/>
    <cellStyle name="SAPBEXHLevel1X 53" xfId="5519" xr:uid="{00000000-0005-0000-0000-0000551B0000}"/>
    <cellStyle name="SAPBEXHLevel1X 53 2" xfId="5520" xr:uid="{00000000-0005-0000-0000-0000561B0000}"/>
    <cellStyle name="SAPBEXHLevel1X 53 3" xfId="5521" xr:uid="{00000000-0005-0000-0000-0000571B0000}"/>
    <cellStyle name="SAPBEXHLevel1X 53 4" xfId="5522" xr:uid="{00000000-0005-0000-0000-0000581B0000}"/>
    <cellStyle name="SAPBEXHLevel1X 54" xfId="10031" xr:uid="{00000000-0005-0000-0000-0000591B0000}"/>
    <cellStyle name="SAPBEXHLevel1X 6" xfId="5523" xr:uid="{00000000-0005-0000-0000-00005A1B0000}"/>
    <cellStyle name="SAPBEXHLevel1X 6 2" xfId="5524" xr:uid="{00000000-0005-0000-0000-00005B1B0000}"/>
    <cellStyle name="SAPBEXHLevel1X 6 3" xfId="5525" xr:uid="{00000000-0005-0000-0000-00005C1B0000}"/>
    <cellStyle name="SAPBEXHLevel1X 6 4" xfId="5526" xr:uid="{00000000-0005-0000-0000-00005D1B0000}"/>
    <cellStyle name="SAPBEXHLevel1X 7" xfId="5527" xr:uid="{00000000-0005-0000-0000-00005E1B0000}"/>
    <cellStyle name="SAPBEXHLevel1X 7 2" xfId="5528" xr:uid="{00000000-0005-0000-0000-00005F1B0000}"/>
    <cellStyle name="SAPBEXHLevel1X 7 3" xfId="5529" xr:uid="{00000000-0005-0000-0000-0000601B0000}"/>
    <cellStyle name="SAPBEXHLevel1X 7 4" xfId="5530" xr:uid="{00000000-0005-0000-0000-0000611B0000}"/>
    <cellStyle name="SAPBEXHLevel1X 8" xfId="5531" xr:uid="{00000000-0005-0000-0000-0000621B0000}"/>
    <cellStyle name="SAPBEXHLevel1X 8 2" xfId="5532" xr:uid="{00000000-0005-0000-0000-0000631B0000}"/>
    <cellStyle name="SAPBEXHLevel1X 8 3" xfId="5533" xr:uid="{00000000-0005-0000-0000-0000641B0000}"/>
    <cellStyle name="SAPBEXHLevel1X 8 4" xfId="5534" xr:uid="{00000000-0005-0000-0000-0000651B0000}"/>
    <cellStyle name="SAPBEXHLevel1X 9" xfId="5535" xr:uid="{00000000-0005-0000-0000-0000661B0000}"/>
    <cellStyle name="SAPBEXHLevel1X 9 2" xfId="5536" xr:uid="{00000000-0005-0000-0000-0000671B0000}"/>
    <cellStyle name="SAPBEXHLevel1X 9 3" xfId="5537" xr:uid="{00000000-0005-0000-0000-0000681B0000}"/>
    <cellStyle name="SAPBEXHLevel1X 9 4" xfId="5538" xr:uid="{00000000-0005-0000-0000-0000691B0000}"/>
    <cellStyle name="SAPBEXHLevel2" xfId="5539" xr:uid="{00000000-0005-0000-0000-00006A1B0000}"/>
    <cellStyle name="SAPBEXHLevel2 10" xfId="5540" xr:uid="{00000000-0005-0000-0000-00006B1B0000}"/>
    <cellStyle name="SAPBEXHLevel2 10 2" xfId="5541" xr:uid="{00000000-0005-0000-0000-00006C1B0000}"/>
    <cellStyle name="SAPBEXHLevel2 10 3" xfId="5542" xr:uid="{00000000-0005-0000-0000-00006D1B0000}"/>
    <cellStyle name="SAPBEXHLevel2 10 4" xfId="5543" xr:uid="{00000000-0005-0000-0000-00006E1B0000}"/>
    <cellStyle name="SAPBEXHLevel2 11" xfId="5544" xr:uid="{00000000-0005-0000-0000-00006F1B0000}"/>
    <cellStyle name="SAPBEXHLevel2 11 2" xfId="5545" xr:uid="{00000000-0005-0000-0000-0000701B0000}"/>
    <cellStyle name="SAPBEXHLevel2 11 3" xfId="5546" xr:uid="{00000000-0005-0000-0000-0000711B0000}"/>
    <cellStyle name="SAPBEXHLevel2 11 4" xfId="5547" xr:uid="{00000000-0005-0000-0000-0000721B0000}"/>
    <cellStyle name="SAPBEXHLevel2 12" xfId="5548" xr:uid="{00000000-0005-0000-0000-0000731B0000}"/>
    <cellStyle name="SAPBEXHLevel2 12 2" xfId="5549" xr:uid="{00000000-0005-0000-0000-0000741B0000}"/>
    <cellStyle name="SAPBEXHLevel2 12 3" xfId="5550" xr:uid="{00000000-0005-0000-0000-0000751B0000}"/>
    <cellStyle name="SAPBEXHLevel2 12 4" xfId="5551" xr:uid="{00000000-0005-0000-0000-0000761B0000}"/>
    <cellStyle name="SAPBEXHLevel2 13" xfId="5552" xr:uid="{00000000-0005-0000-0000-0000771B0000}"/>
    <cellStyle name="SAPBEXHLevel2 13 2" xfId="5553" xr:uid="{00000000-0005-0000-0000-0000781B0000}"/>
    <cellStyle name="SAPBEXHLevel2 13 3" xfId="5554" xr:uid="{00000000-0005-0000-0000-0000791B0000}"/>
    <cellStyle name="SAPBEXHLevel2 13 4" xfId="5555" xr:uid="{00000000-0005-0000-0000-00007A1B0000}"/>
    <cellStyle name="SAPBEXHLevel2 14" xfId="5556" xr:uid="{00000000-0005-0000-0000-00007B1B0000}"/>
    <cellStyle name="SAPBEXHLevel2 14 2" xfId="5557" xr:uid="{00000000-0005-0000-0000-00007C1B0000}"/>
    <cellStyle name="SAPBEXHLevel2 14 3" xfId="5558" xr:uid="{00000000-0005-0000-0000-00007D1B0000}"/>
    <cellStyle name="SAPBEXHLevel2 14 4" xfId="5559" xr:uid="{00000000-0005-0000-0000-00007E1B0000}"/>
    <cellStyle name="SAPBEXHLevel2 15" xfId="5560" xr:uid="{00000000-0005-0000-0000-00007F1B0000}"/>
    <cellStyle name="SAPBEXHLevel2 15 2" xfId="5561" xr:uid="{00000000-0005-0000-0000-0000801B0000}"/>
    <cellStyle name="SAPBEXHLevel2 15 3" xfId="5562" xr:uid="{00000000-0005-0000-0000-0000811B0000}"/>
    <cellStyle name="SAPBEXHLevel2 15 4" xfId="5563" xr:uid="{00000000-0005-0000-0000-0000821B0000}"/>
    <cellStyle name="SAPBEXHLevel2 16" xfId="5564" xr:uid="{00000000-0005-0000-0000-0000831B0000}"/>
    <cellStyle name="SAPBEXHLevel2 16 2" xfId="5565" xr:uid="{00000000-0005-0000-0000-0000841B0000}"/>
    <cellStyle name="SAPBEXHLevel2 16 3" xfId="5566" xr:uid="{00000000-0005-0000-0000-0000851B0000}"/>
    <cellStyle name="SAPBEXHLevel2 16 4" xfId="5567" xr:uid="{00000000-0005-0000-0000-0000861B0000}"/>
    <cellStyle name="SAPBEXHLevel2 17" xfId="5568" xr:uid="{00000000-0005-0000-0000-0000871B0000}"/>
    <cellStyle name="SAPBEXHLevel2 17 2" xfId="5569" xr:uid="{00000000-0005-0000-0000-0000881B0000}"/>
    <cellStyle name="SAPBEXHLevel2 17 3" xfId="5570" xr:uid="{00000000-0005-0000-0000-0000891B0000}"/>
    <cellStyle name="SAPBEXHLevel2 17 4" xfId="5571" xr:uid="{00000000-0005-0000-0000-00008A1B0000}"/>
    <cellStyle name="SAPBEXHLevel2 18" xfId="5572" xr:uid="{00000000-0005-0000-0000-00008B1B0000}"/>
    <cellStyle name="SAPBEXHLevel2 18 2" xfId="5573" xr:uid="{00000000-0005-0000-0000-00008C1B0000}"/>
    <cellStyle name="SAPBEXHLevel2 18 3" xfId="5574" xr:uid="{00000000-0005-0000-0000-00008D1B0000}"/>
    <cellStyle name="SAPBEXHLevel2 18 4" xfId="5575" xr:uid="{00000000-0005-0000-0000-00008E1B0000}"/>
    <cellStyle name="SAPBEXHLevel2 19" xfId="5576" xr:uid="{00000000-0005-0000-0000-00008F1B0000}"/>
    <cellStyle name="SAPBEXHLevel2 19 2" xfId="5577" xr:uid="{00000000-0005-0000-0000-0000901B0000}"/>
    <cellStyle name="SAPBEXHLevel2 19 3" xfId="5578" xr:uid="{00000000-0005-0000-0000-0000911B0000}"/>
    <cellStyle name="SAPBEXHLevel2 19 4" xfId="5579" xr:uid="{00000000-0005-0000-0000-0000921B0000}"/>
    <cellStyle name="SAPBEXHLevel2 2" xfId="5580" xr:uid="{00000000-0005-0000-0000-0000931B0000}"/>
    <cellStyle name="SAPBEXHLevel2 2 2" xfId="5581" xr:uid="{00000000-0005-0000-0000-0000941B0000}"/>
    <cellStyle name="SAPBEXHLevel2 2 3" xfId="5582" xr:uid="{00000000-0005-0000-0000-0000951B0000}"/>
    <cellStyle name="SAPBEXHLevel2 2 4" xfId="5583" xr:uid="{00000000-0005-0000-0000-0000961B0000}"/>
    <cellStyle name="SAPBEXHLevel2 20" xfId="5584" xr:uid="{00000000-0005-0000-0000-0000971B0000}"/>
    <cellStyle name="SAPBEXHLevel2 20 2" xfId="5585" xr:uid="{00000000-0005-0000-0000-0000981B0000}"/>
    <cellStyle name="SAPBEXHLevel2 20 3" xfId="5586" xr:uid="{00000000-0005-0000-0000-0000991B0000}"/>
    <cellStyle name="SAPBEXHLevel2 20 4" xfId="5587" xr:uid="{00000000-0005-0000-0000-00009A1B0000}"/>
    <cellStyle name="SAPBEXHLevel2 21" xfId="5588" xr:uid="{00000000-0005-0000-0000-00009B1B0000}"/>
    <cellStyle name="SAPBEXHLevel2 21 2" xfId="5589" xr:uid="{00000000-0005-0000-0000-00009C1B0000}"/>
    <cellStyle name="SAPBEXHLevel2 21 3" xfId="5590" xr:uid="{00000000-0005-0000-0000-00009D1B0000}"/>
    <cellStyle name="SAPBEXHLevel2 21 4" xfId="5591" xr:uid="{00000000-0005-0000-0000-00009E1B0000}"/>
    <cellStyle name="SAPBEXHLevel2 22" xfId="5592" xr:uid="{00000000-0005-0000-0000-00009F1B0000}"/>
    <cellStyle name="SAPBEXHLevel2 22 2" xfId="5593" xr:uid="{00000000-0005-0000-0000-0000A01B0000}"/>
    <cellStyle name="SAPBEXHLevel2 22 3" xfId="5594" xr:uid="{00000000-0005-0000-0000-0000A11B0000}"/>
    <cellStyle name="SAPBEXHLevel2 22 4" xfId="5595" xr:uid="{00000000-0005-0000-0000-0000A21B0000}"/>
    <cellStyle name="SAPBEXHLevel2 23" xfId="5596" xr:uid="{00000000-0005-0000-0000-0000A31B0000}"/>
    <cellStyle name="SAPBEXHLevel2 23 2" xfId="5597" xr:uid="{00000000-0005-0000-0000-0000A41B0000}"/>
    <cellStyle name="SAPBEXHLevel2 23 3" xfId="5598" xr:uid="{00000000-0005-0000-0000-0000A51B0000}"/>
    <cellStyle name="SAPBEXHLevel2 23 4" xfId="5599" xr:uid="{00000000-0005-0000-0000-0000A61B0000}"/>
    <cellStyle name="SAPBEXHLevel2 24" xfId="5600" xr:uid="{00000000-0005-0000-0000-0000A71B0000}"/>
    <cellStyle name="SAPBEXHLevel2 24 2" xfId="5601" xr:uid="{00000000-0005-0000-0000-0000A81B0000}"/>
    <cellStyle name="SAPBEXHLevel2 24 3" xfId="5602" xr:uid="{00000000-0005-0000-0000-0000A91B0000}"/>
    <cellStyle name="SAPBEXHLevel2 24 4" xfId="5603" xr:uid="{00000000-0005-0000-0000-0000AA1B0000}"/>
    <cellStyle name="SAPBEXHLevel2 25" xfId="5604" xr:uid="{00000000-0005-0000-0000-0000AB1B0000}"/>
    <cellStyle name="SAPBEXHLevel2 25 2" xfId="5605" xr:uid="{00000000-0005-0000-0000-0000AC1B0000}"/>
    <cellStyle name="SAPBEXHLevel2 25 3" xfId="5606" xr:uid="{00000000-0005-0000-0000-0000AD1B0000}"/>
    <cellStyle name="SAPBEXHLevel2 25 4" xfId="5607" xr:uid="{00000000-0005-0000-0000-0000AE1B0000}"/>
    <cellStyle name="SAPBEXHLevel2 26" xfId="5608" xr:uid="{00000000-0005-0000-0000-0000AF1B0000}"/>
    <cellStyle name="SAPBEXHLevel2 26 2" xfId="5609" xr:uid="{00000000-0005-0000-0000-0000B01B0000}"/>
    <cellStyle name="SAPBEXHLevel2 26 3" xfId="5610" xr:uid="{00000000-0005-0000-0000-0000B11B0000}"/>
    <cellStyle name="SAPBEXHLevel2 26 4" xfId="5611" xr:uid="{00000000-0005-0000-0000-0000B21B0000}"/>
    <cellStyle name="SAPBEXHLevel2 27" xfId="5612" xr:uid="{00000000-0005-0000-0000-0000B31B0000}"/>
    <cellStyle name="SAPBEXHLevel2 27 2" xfId="5613" xr:uid="{00000000-0005-0000-0000-0000B41B0000}"/>
    <cellStyle name="SAPBEXHLevel2 27 3" xfId="5614" xr:uid="{00000000-0005-0000-0000-0000B51B0000}"/>
    <cellStyle name="SAPBEXHLevel2 27 4" xfId="5615" xr:uid="{00000000-0005-0000-0000-0000B61B0000}"/>
    <cellStyle name="SAPBEXHLevel2 28" xfId="5616" xr:uid="{00000000-0005-0000-0000-0000B71B0000}"/>
    <cellStyle name="SAPBEXHLevel2 28 2" xfId="5617" xr:uid="{00000000-0005-0000-0000-0000B81B0000}"/>
    <cellStyle name="SAPBEXHLevel2 28 3" xfId="5618" xr:uid="{00000000-0005-0000-0000-0000B91B0000}"/>
    <cellStyle name="SAPBEXHLevel2 28 4" xfId="5619" xr:uid="{00000000-0005-0000-0000-0000BA1B0000}"/>
    <cellStyle name="SAPBEXHLevel2 29" xfId="5620" xr:uid="{00000000-0005-0000-0000-0000BB1B0000}"/>
    <cellStyle name="SAPBEXHLevel2 29 2" xfId="5621" xr:uid="{00000000-0005-0000-0000-0000BC1B0000}"/>
    <cellStyle name="SAPBEXHLevel2 29 3" xfId="5622" xr:uid="{00000000-0005-0000-0000-0000BD1B0000}"/>
    <cellStyle name="SAPBEXHLevel2 29 4" xfId="5623" xr:uid="{00000000-0005-0000-0000-0000BE1B0000}"/>
    <cellStyle name="SAPBEXHLevel2 3" xfId="5624" xr:uid="{00000000-0005-0000-0000-0000BF1B0000}"/>
    <cellStyle name="SAPBEXHLevel2 3 2" xfId="5625" xr:uid="{00000000-0005-0000-0000-0000C01B0000}"/>
    <cellStyle name="SAPBEXHLevel2 3 3" xfId="5626" xr:uid="{00000000-0005-0000-0000-0000C11B0000}"/>
    <cellStyle name="SAPBEXHLevel2 3 4" xfId="5627" xr:uid="{00000000-0005-0000-0000-0000C21B0000}"/>
    <cellStyle name="SAPBEXHLevel2 30" xfId="5628" xr:uid="{00000000-0005-0000-0000-0000C31B0000}"/>
    <cellStyle name="SAPBEXHLevel2 30 2" xfId="5629" xr:uid="{00000000-0005-0000-0000-0000C41B0000}"/>
    <cellStyle name="SAPBEXHLevel2 30 3" xfId="5630" xr:uid="{00000000-0005-0000-0000-0000C51B0000}"/>
    <cellStyle name="SAPBEXHLevel2 30 4" xfId="5631" xr:uid="{00000000-0005-0000-0000-0000C61B0000}"/>
    <cellStyle name="SAPBEXHLevel2 31" xfId="5632" xr:uid="{00000000-0005-0000-0000-0000C71B0000}"/>
    <cellStyle name="SAPBEXHLevel2 31 2" xfId="5633" xr:uid="{00000000-0005-0000-0000-0000C81B0000}"/>
    <cellStyle name="SAPBEXHLevel2 31 3" xfId="5634" xr:uid="{00000000-0005-0000-0000-0000C91B0000}"/>
    <cellStyle name="SAPBEXHLevel2 31 4" xfId="5635" xr:uid="{00000000-0005-0000-0000-0000CA1B0000}"/>
    <cellStyle name="SAPBEXHLevel2 32" xfId="5636" xr:uid="{00000000-0005-0000-0000-0000CB1B0000}"/>
    <cellStyle name="SAPBEXHLevel2 32 2" xfId="5637" xr:uid="{00000000-0005-0000-0000-0000CC1B0000}"/>
    <cellStyle name="SAPBEXHLevel2 32 3" xfId="5638" xr:uid="{00000000-0005-0000-0000-0000CD1B0000}"/>
    <cellStyle name="SAPBEXHLevel2 32 4" xfId="5639" xr:uid="{00000000-0005-0000-0000-0000CE1B0000}"/>
    <cellStyle name="SAPBEXHLevel2 33" xfId="5640" xr:uid="{00000000-0005-0000-0000-0000CF1B0000}"/>
    <cellStyle name="SAPBEXHLevel2 33 2" xfId="5641" xr:uid="{00000000-0005-0000-0000-0000D01B0000}"/>
    <cellStyle name="SAPBEXHLevel2 33 3" xfId="5642" xr:uid="{00000000-0005-0000-0000-0000D11B0000}"/>
    <cellStyle name="SAPBEXHLevel2 33 4" xfId="5643" xr:uid="{00000000-0005-0000-0000-0000D21B0000}"/>
    <cellStyle name="SAPBEXHLevel2 34" xfId="5644" xr:uid="{00000000-0005-0000-0000-0000D31B0000}"/>
    <cellStyle name="SAPBEXHLevel2 34 2" xfId="5645" xr:uid="{00000000-0005-0000-0000-0000D41B0000}"/>
    <cellStyle name="SAPBEXHLevel2 34 3" xfId="5646" xr:uid="{00000000-0005-0000-0000-0000D51B0000}"/>
    <cellStyle name="SAPBEXHLevel2 34 4" xfId="5647" xr:uid="{00000000-0005-0000-0000-0000D61B0000}"/>
    <cellStyle name="SAPBEXHLevel2 35" xfId="5648" xr:uid="{00000000-0005-0000-0000-0000D71B0000}"/>
    <cellStyle name="SAPBEXHLevel2 35 2" xfId="5649" xr:uid="{00000000-0005-0000-0000-0000D81B0000}"/>
    <cellStyle name="SAPBEXHLevel2 35 3" xfId="5650" xr:uid="{00000000-0005-0000-0000-0000D91B0000}"/>
    <cellStyle name="SAPBEXHLevel2 35 4" xfId="5651" xr:uid="{00000000-0005-0000-0000-0000DA1B0000}"/>
    <cellStyle name="SAPBEXHLevel2 36" xfId="5652" xr:uid="{00000000-0005-0000-0000-0000DB1B0000}"/>
    <cellStyle name="SAPBEXHLevel2 36 2" xfId="5653" xr:uid="{00000000-0005-0000-0000-0000DC1B0000}"/>
    <cellStyle name="SAPBEXHLevel2 36 3" xfId="5654" xr:uid="{00000000-0005-0000-0000-0000DD1B0000}"/>
    <cellStyle name="SAPBEXHLevel2 36 4" xfId="5655" xr:uid="{00000000-0005-0000-0000-0000DE1B0000}"/>
    <cellStyle name="SAPBEXHLevel2 37" xfId="5656" xr:uid="{00000000-0005-0000-0000-0000DF1B0000}"/>
    <cellStyle name="SAPBEXHLevel2 37 2" xfId="5657" xr:uid="{00000000-0005-0000-0000-0000E01B0000}"/>
    <cellStyle name="SAPBEXHLevel2 37 3" xfId="5658" xr:uid="{00000000-0005-0000-0000-0000E11B0000}"/>
    <cellStyle name="SAPBEXHLevel2 37 4" xfId="5659" xr:uid="{00000000-0005-0000-0000-0000E21B0000}"/>
    <cellStyle name="SAPBEXHLevel2 38" xfId="5660" xr:uid="{00000000-0005-0000-0000-0000E31B0000}"/>
    <cellStyle name="SAPBEXHLevel2 38 2" xfId="5661" xr:uid="{00000000-0005-0000-0000-0000E41B0000}"/>
    <cellStyle name="SAPBEXHLevel2 38 3" xfId="5662" xr:uid="{00000000-0005-0000-0000-0000E51B0000}"/>
    <cellStyle name="SAPBEXHLevel2 38 4" xfId="5663" xr:uid="{00000000-0005-0000-0000-0000E61B0000}"/>
    <cellStyle name="SAPBEXHLevel2 39" xfId="5664" xr:uid="{00000000-0005-0000-0000-0000E71B0000}"/>
    <cellStyle name="SAPBEXHLevel2 39 2" xfId="5665" xr:uid="{00000000-0005-0000-0000-0000E81B0000}"/>
    <cellStyle name="SAPBEXHLevel2 39 3" xfId="5666" xr:uid="{00000000-0005-0000-0000-0000E91B0000}"/>
    <cellStyle name="SAPBEXHLevel2 39 4" xfId="5667" xr:uid="{00000000-0005-0000-0000-0000EA1B0000}"/>
    <cellStyle name="SAPBEXHLevel2 4" xfId="5668" xr:uid="{00000000-0005-0000-0000-0000EB1B0000}"/>
    <cellStyle name="SAPBEXHLevel2 4 2" xfId="5669" xr:uid="{00000000-0005-0000-0000-0000EC1B0000}"/>
    <cellStyle name="SAPBEXHLevel2 4 3" xfId="5670" xr:uid="{00000000-0005-0000-0000-0000ED1B0000}"/>
    <cellStyle name="SAPBEXHLevel2 4 4" xfId="5671" xr:uid="{00000000-0005-0000-0000-0000EE1B0000}"/>
    <cellStyle name="SAPBEXHLevel2 40" xfId="5672" xr:uid="{00000000-0005-0000-0000-0000EF1B0000}"/>
    <cellStyle name="SAPBEXHLevel2 40 2" xfId="5673" xr:uid="{00000000-0005-0000-0000-0000F01B0000}"/>
    <cellStyle name="SAPBEXHLevel2 40 3" xfId="5674" xr:uid="{00000000-0005-0000-0000-0000F11B0000}"/>
    <cellStyle name="SAPBEXHLevel2 40 4" xfId="5675" xr:uid="{00000000-0005-0000-0000-0000F21B0000}"/>
    <cellStyle name="SAPBEXHLevel2 41" xfId="5676" xr:uid="{00000000-0005-0000-0000-0000F31B0000}"/>
    <cellStyle name="SAPBEXHLevel2 41 2" xfId="5677" xr:uid="{00000000-0005-0000-0000-0000F41B0000}"/>
    <cellStyle name="SAPBEXHLevel2 41 3" xfId="5678" xr:uid="{00000000-0005-0000-0000-0000F51B0000}"/>
    <cellStyle name="SAPBEXHLevel2 41 4" xfId="5679" xr:uid="{00000000-0005-0000-0000-0000F61B0000}"/>
    <cellStyle name="SAPBEXHLevel2 42" xfId="5680" xr:uid="{00000000-0005-0000-0000-0000F71B0000}"/>
    <cellStyle name="SAPBEXHLevel2 42 2" xfId="5681" xr:uid="{00000000-0005-0000-0000-0000F81B0000}"/>
    <cellStyle name="SAPBEXHLevel2 42 3" xfId="5682" xr:uid="{00000000-0005-0000-0000-0000F91B0000}"/>
    <cellStyle name="SAPBEXHLevel2 42 4" xfId="5683" xr:uid="{00000000-0005-0000-0000-0000FA1B0000}"/>
    <cellStyle name="SAPBEXHLevel2 43" xfId="5684" xr:uid="{00000000-0005-0000-0000-0000FB1B0000}"/>
    <cellStyle name="SAPBEXHLevel2 43 2" xfId="5685" xr:uid="{00000000-0005-0000-0000-0000FC1B0000}"/>
    <cellStyle name="SAPBEXHLevel2 43 3" xfId="5686" xr:uid="{00000000-0005-0000-0000-0000FD1B0000}"/>
    <cellStyle name="SAPBEXHLevel2 43 4" xfId="5687" xr:uid="{00000000-0005-0000-0000-0000FE1B0000}"/>
    <cellStyle name="SAPBEXHLevel2 44" xfId="5688" xr:uid="{00000000-0005-0000-0000-0000FF1B0000}"/>
    <cellStyle name="SAPBEXHLevel2 44 2" xfId="5689" xr:uid="{00000000-0005-0000-0000-0000001C0000}"/>
    <cellStyle name="SAPBEXHLevel2 44 3" xfId="5690" xr:uid="{00000000-0005-0000-0000-0000011C0000}"/>
    <cellStyle name="SAPBEXHLevel2 44 4" xfId="5691" xr:uid="{00000000-0005-0000-0000-0000021C0000}"/>
    <cellStyle name="SAPBEXHLevel2 45" xfId="5692" xr:uid="{00000000-0005-0000-0000-0000031C0000}"/>
    <cellStyle name="SAPBEXHLevel2 45 2" xfId="5693" xr:uid="{00000000-0005-0000-0000-0000041C0000}"/>
    <cellStyle name="SAPBEXHLevel2 45 3" xfId="5694" xr:uid="{00000000-0005-0000-0000-0000051C0000}"/>
    <cellStyle name="SAPBEXHLevel2 45 4" xfId="5695" xr:uid="{00000000-0005-0000-0000-0000061C0000}"/>
    <cellStyle name="SAPBEXHLevel2 46" xfId="5696" xr:uid="{00000000-0005-0000-0000-0000071C0000}"/>
    <cellStyle name="SAPBEXHLevel2 46 2" xfId="5697" xr:uid="{00000000-0005-0000-0000-0000081C0000}"/>
    <cellStyle name="SAPBEXHLevel2 46 3" xfId="5698" xr:uid="{00000000-0005-0000-0000-0000091C0000}"/>
    <cellStyle name="SAPBEXHLevel2 46 4" xfId="5699" xr:uid="{00000000-0005-0000-0000-00000A1C0000}"/>
    <cellStyle name="SAPBEXHLevel2 47" xfId="5700" xr:uid="{00000000-0005-0000-0000-00000B1C0000}"/>
    <cellStyle name="SAPBEXHLevel2 47 2" xfId="5701" xr:uid="{00000000-0005-0000-0000-00000C1C0000}"/>
    <cellStyle name="SAPBEXHLevel2 47 3" xfId="5702" xr:uid="{00000000-0005-0000-0000-00000D1C0000}"/>
    <cellStyle name="SAPBEXHLevel2 47 4" xfId="5703" xr:uid="{00000000-0005-0000-0000-00000E1C0000}"/>
    <cellStyle name="SAPBEXHLevel2 48" xfId="10032" xr:uid="{00000000-0005-0000-0000-00000F1C0000}"/>
    <cellStyle name="SAPBEXHLevel2 5" xfId="5704" xr:uid="{00000000-0005-0000-0000-0000101C0000}"/>
    <cellStyle name="SAPBEXHLevel2 5 2" xfId="5705" xr:uid="{00000000-0005-0000-0000-0000111C0000}"/>
    <cellStyle name="SAPBEXHLevel2 5 3" xfId="5706" xr:uid="{00000000-0005-0000-0000-0000121C0000}"/>
    <cellStyle name="SAPBEXHLevel2 5 4" xfId="5707" xr:uid="{00000000-0005-0000-0000-0000131C0000}"/>
    <cellStyle name="SAPBEXHLevel2 6" xfId="5708" xr:uid="{00000000-0005-0000-0000-0000141C0000}"/>
    <cellStyle name="SAPBEXHLevel2 6 2" xfId="5709" xr:uid="{00000000-0005-0000-0000-0000151C0000}"/>
    <cellStyle name="SAPBEXHLevel2 6 3" xfId="5710" xr:uid="{00000000-0005-0000-0000-0000161C0000}"/>
    <cellStyle name="SAPBEXHLevel2 6 4" xfId="5711" xr:uid="{00000000-0005-0000-0000-0000171C0000}"/>
    <cellStyle name="SAPBEXHLevel2 7" xfId="5712" xr:uid="{00000000-0005-0000-0000-0000181C0000}"/>
    <cellStyle name="SAPBEXHLevel2 7 2" xfId="5713" xr:uid="{00000000-0005-0000-0000-0000191C0000}"/>
    <cellStyle name="SAPBEXHLevel2 7 3" xfId="5714" xr:uid="{00000000-0005-0000-0000-00001A1C0000}"/>
    <cellStyle name="SAPBEXHLevel2 7 4" xfId="5715" xr:uid="{00000000-0005-0000-0000-00001B1C0000}"/>
    <cellStyle name="SAPBEXHLevel2 8" xfId="5716" xr:uid="{00000000-0005-0000-0000-00001C1C0000}"/>
    <cellStyle name="SAPBEXHLevel2 8 2" xfId="5717" xr:uid="{00000000-0005-0000-0000-00001D1C0000}"/>
    <cellStyle name="SAPBEXHLevel2 8 3" xfId="5718" xr:uid="{00000000-0005-0000-0000-00001E1C0000}"/>
    <cellStyle name="SAPBEXHLevel2 8 4" xfId="5719" xr:uid="{00000000-0005-0000-0000-00001F1C0000}"/>
    <cellStyle name="SAPBEXHLevel2 9" xfId="5720" xr:uid="{00000000-0005-0000-0000-0000201C0000}"/>
    <cellStyle name="SAPBEXHLevel2 9 2" xfId="5721" xr:uid="{00000000-0005-0000-0000-0000211C0000}"/>
    <cellStyle name="SAPBEXHLevel2 9 3" xfId="5722" xr:uid="{00000000-0005-0000-0000-0000221C0000}"/>
    <cellStyle name="SAPBEXHLevel2 9 4" xfId="5723" xr:uid="{00000000-0005-0000-0000-0000231C0000}"/>
    <cellStyle name="SAPBEXHLevel2X" xfId="5724" xr:uid="{00000000-0005-0000-0000-0000241C0000}"/>
    <cellStyle name="SAPBEXHLevel2X 10" xfId="5725" xr:uid="{00000000-0005-0000-0000-0000251C0000}"/>
    <cellStyle name="SAPBEXHLevel2X 10 2" xfId="5726" xr:uid="{00000000-0005-0000-0000-0000261C0000}"/>
    <cellStyle name="SAPBEXHLevel2X 10 3" xfId="5727" xr:uid="{00000000-0005-0000-0000-0000271C0000}"/>
    <cellStyle name="SAPBEXHLevel2X 10 4" xfId="5728" xr:uid="{00000000-0005-0000-0000-0000281C0000}"/>
    <cellStyle name="SAPBEXHLevel2X 11" xfId="5729" xr:uid="{00000000-0005-0000-0000-0000291C0000}"/>
    <cellStyle name="SAPBEXHLevel2X 11 2" xfId="5730" xr:uid="{00000000-0005-0000-0000-00002A1C0000}"/>
    <cellStyle name="SAPBEXHLevel2X 11 3" xfId="5731" xr:uid="{00000000-0005-0000-0000-00002B1C0000}"/>
    <cellStyle name="SAPBEXHLevel2X 11 4" xfId="5732" xr:uid="{00000000-0005-0000-0000-00002C1C0000}"/>
    <cellStyle name="SAPBEXHLevel2X 12" xfId="5733" xr:uid="{00000000-0005-0000-0000-00002D1C0000}"/>
    <cellStyle name="SAPBEXHLevel2X 12 2" xfId="5734" xr:uid="{00000000-0005-0000-0000-00002E1C0000}"/>
    <cellStyle name="SAPBEXHLevel2X 12 3" xfId="5735" xr:uid="{00000000-0005-0000-0000-00002F1C0000}"/>
    <cellStyle name="SAPBEXHLevel2X 12 4" xfId="5736" xr:uid="{00000000-0005-0000-0000-0000301C0000}"/>
    <cellStyle name="SAPBEXHLevel2X 13" xfId="5737" xr:uid="{00000000-0005-0000-0000-0000311C0000}"/>
    <cellStyle name="SAPBEXHLevel2X 13 2" xfId="5738" xr:uid="{00000000-0005-0000-0000-0000321C0000}"/>
    <cellStyle name="SAPBEXHLevel2X 13 3" xfId="5739" xr:uid="{00000000-0005-0000-0000-0000331C0000}"/>
    <cellStyle name="SAPBEXHLevel2X 13 4" xfId="5740" xr:uid="{00000000-0005-0000-0000-0000341C0000}"/>
    <cellStyle name="SAPBEXHLevel2X 14" xfId="5741" xr:uid="{00000000-0005-0000-0000-0000351C0000}"/>
    <cellStyle name="SAPBEXHLevel2X 14 2" xfId="5742" xr:uid="{00000000-0005-0000-0000-0000361C0000}"/>
    <cellStyle name="SAPBEXHLevel2X 14 3" xfId="5743" xr:uid="{00000000-0005-0000-0000-0000371C0000}"/>
    <cellStyle name="SAPBEXHLevel2X 14 4" xfId="5744" xr:uid="{00000000-0005-0000-0000-0000381C0000}"/>
    <cellStyle name="SAPBEXHLevel2X 15" xfId="5745" xr:uid="{00000000-0005-0000-0000-0000391C0000}"/>
    <cellStyle name="SAPBEXHLevel2X 15 2" xfId="5746" xr:uid="{00000000-0005-0000-0000-00003A1C0000}"/>
    <cellStyle name="SAPBEXHLevel2X 15 3" xfId="5747" xr:uid="{00000000-0005-0000-0000-00003B1C0000}"/>
    <cellStyle name="SAPBEXHLevel2X 15 4" xfId="5748" xr:uid="{00000000-0005-0000-0000-00003C1C0000}"/>
    <cellStyle name="SAPBEXHLevel2X 16" xfId="5749" xr:uid="{00000000-0005-0000-0000-00003D1C0000}"/>
    <cellStyle name="SAPBEXHLevel2X 16 2" xfId="5750" xr:uid="{00000000-0005-0000-0000-00003E1C0000}"/>
    <cellStyle name="SAPBEXHLevel2X 16 3" xfId="5751" xr:uid="{00000000-0005-0000-0000-00003F1C0000}"/>
    <cellStyle name="SAPBEXHLevel2X 16 4" xfId="5752" xr:uid="{00000000-0005-0000-0000-0000401C0000}"/>
    <cellStyle name="SAPBEXHLevel2X 17" xfId="5753" xr:uid="{00000000-0005-0000-0000-0000411C0000}"/>
    <cellStyle name="SAPBEXHLevel2X 17 2" xfId="5754" xr:uid="{00000000-0005-0000-0000-0000421C0000}"/>
    <cellStyle name="SAPBEXHLevel2X 17 3" xfId="5755" xr:uid="{00000000-0005-0000-0000-0000431C0000}"/>
    <cellStyle name="SAPBEXHLevel2X 17 4" xfId="5756" xr:uid="{00000000-0005-0000-0000-0000441C0000}"/>
    <cellStyle name="SAPBEXHLevel2X 18" xfId="5757" xr:uid="{00000000-0005-0000-0000-0000451C0000}"/>
    <cellStyle name="SAPBEXHLevel2X 18 2" xfId="5758" xr:uid="{00000000-0005-0000-0000-0000461C0000}"/>
    <cellStyle name="SAPBEXHLevel2X 18 3" xfId="5759" xr:uid="{00000000-0005-0000-0000-0000471C0000}"/>
    <cellStyle name="SAPBEXHLevel2X 18 4" xfId="5760" xr:uid="{00000000-0005-0000-0000-0000481C0000}"/>
    <cellStyle name="SAPBEXHLevel2X 19" xfId="5761" xr:uid="{00000000-0005-0000-0000-0000491C0000}"/>
    <cellStyle name="SAPBEXHLevel2X 19 2" xfId="5762" xr:uid="{00000000-0005-0000-0000-00004A1C0000}"/>
    <cellStyle name="SAPBEXHLevel2X 19 3" xfId="5763" xr:uid="{00000000-0005-0000-0000-00004B1C0000}"/>
    <cellStyle name="SAPBEXHLevel2X 19 4" xfId="5764" xr:uid="{00000000-0005-0000-0000-00004C1C0000}"/>
    <cellStyle name="SAPBEXHLevel2X 2" xfId="5765" xr:uid="{00000000-0005-0000-0000-00004D1C0000}"/>
    <cellStyle name="SAPBEXHLevel2X 2 2" xfId="5766" xr:uid="{00000000-0005-0000-0000-00004E1C0000}"/>
    <cellStyle name="SAPBEXHLevel2X 2 3" xfId="5767" xr:uid="{00000000-0005-0000-0000-00004F1C0000}"/>
    <cellStyle name="SAPBEXHLevel2X 2 4" xfId="5768" xr:uid="{00000000-0005-0000-0000-0000501C0000}"/>
    <cellStyle name="SAPBEXHLevel2X 20" xfId="5769" xr:uid="{00000000-0005-0000-0000-0000511C0000}"/>
    <cellStyle name="SAPBEXHLevel2X 20 2" xfId="5770" xr:uid="{00000000-0005-0000-0000-0000521C0000}"/>
    <cellStyle name="SAPBEXHLevel2X 20 3" xfId="5771" xr:uid="{00000000-0005-0000-0000-0000531C0000}"/>
    <cellStyle name="SAPBEXHLevel2X 20 4" xfId="5772" xr:uid="{00000000-0005-0000-0000-0000541C0000}"/>
    <cellStyle name="SAPBEXHLevel2X 21" xfId="5773" xr:uid="{00000000-0005-0000-0000-0000551C0000}"/>
    <cellStyle name="SAPBEXHLevel2X 21 2" xfId="5774" xr:uid="{00000000-0005-0000-0000-0000561C0000}"/>
    <cellStyle name="SAPBEXHLevel2X 21 3" xfId="5775" xr:uid="{00000000-0005-0000-0000-0000571C0000}"/>
    <cellStyle name="SAPBEXHLevel2X 21 4" xfId="5776" xr:uid="{00000000-0005-0000-0000-0000581C0000}"/>
    <cellStyle name="SAPBEXHLevel2X 22" xfId="5777" xr:uid="{00000000-0005-0000-0000-0000591C0000}"/>
    <cellStyle name="SAPBEXHLevel2X 22 2" xfId="5778" xr:uid="{00000000-0005-0000-0000-00005A1C0000}"/>
    <cellStyle name="SAPBEXHLevel2X 22 3" xfId="5779" xr:uid="{00000000-0005-0000-0000-00005B1C0000}"/>
    <cellStyle name="SAPBEXHLevel2X 22 4" xfId="5780" xr:uid="{00000000-0005-0000-0000-00005C1C0000}"/>
    <cellStyle name="SAPBEXHLevel2X 23" xfId="5781" xr:uid="{00000000-0005-0000-0000-00005D1C0000}"/>
    <cellStyle name="SAPBEXHLevel2X 23 2" xfId="5782" xr:uid="{00000000-0005-0000-0000-00005E1C0000}"/>
    <cellStyle name="SAPBEXHLevel2X 23 3" xfId="5783" xr:uid="{00000000-0005-0000-0000-00005F1C0000}"/>
    <cellStyle name="SAPBEXHLevel2X 23 4" xfId="5784" xr:uid="{00000000-0005-0000-0000-0000601C0000}"/>
    <cellStyle name="SAPBEXHLevel2X 24" xfId="5785" xr:uid="{00000000-0005-0000-0000-0000611C0000}"/>
    <cellStyle name="SAPBEXHLevel2X 24 2" xfId="5786" xr:uid="{00000000-0005-0000-0000-0000621C0000}"/>
    <cellStyle name="SAPBEXHLevel2X 24 3" xfId="5787" xr:uid="{00000000-0005-0000-0000-0000631C0000}"/>
    <cellStyle name="SAPBEXHLevel2X 24 4" xfId="5788" xr:uid="{00000000-0005-0000-0000-0000641C0000}"/>
    <cellStyle name="SAPBEXHLevel2X 25" xfId="5789" xr:uid="{00000000-0005-0000-0000-0000651C0000}"/>
    <cellStyle name="SAPBEXHLevel2X 25 2" xfId="5790" xr:uid="{00000000-0005-0000-0000-0000661C0000}"/>
    <cellStyle name="SAPBEXHLevel2X 25 3" xfId="5791" xr:uid="{00000000-0005-0000-0000-0000671C0000}"/>
    <cellStyle name="SAPBEXHLevel2X 25 4" xfId="5792" xr:uid="{00000000-0005-0000-0000-0000681C0000}"/>
    <cellStyle name="SAPBEXHLevel2X 26" xfId="5793" xr:uid="{00000000-0005-0000-0000-0000691C0000}"/>
    <cellStyle name="SAPBEXHLevel2X 26 2" xfId="5794" xr:uid="{00000000-0005-0000-0000-00006A1C0000}"/>
    <cellStyle name="SAPBEXHLevel2X 26 3" xfId="5795" xr:uid="{00000000-0005-0000-0000-00006B1C0000}"/>
    <cellStyle name="SAPBEXHLevel2X 26 4" xfId="5796" xr:uid="{00000000-0005-0000-0000-00006C1C0000}"/>
    <cellStyle name="SAPBEXHLevel2X 27" xfId="5797" xr:uid="{00000000-0005-0000-0000-00006D1C0000}"/>
    <cellStyle name="SAPBEXHLevel2X 27 2" xfId="5798" xr:uid="{00000000-0005-0000-0000-00006E1C0000}"/>
    <cellStyle name="SAPBEXHLevel2X 27 3" xfId="5799" xr:uid="{00000000-0005-0000-0000-00006F1C0000}"/>
    <cellStyle name="SAPBEXHLevel2X 27 4" xfId="5800" xr:uid="{00000000-0005-0000-0000-0000701C0000}"/>
    <cellStyle name="SAPBEXHLevel2X 28" xfId="5801" xr:uid="{00000000-0005-0000-0000-0000711C0000}"/>
    <cellStyle name="SAPBEXHLevel2X 28 2" xfId="5802" xr:uid="{00000000-0005-0000-0000-0000721C0000}"/>
    <cellStyle name="SAPBEXHLevel2X 28 3" xfId="5803" xr:uid="{00000000-0005-0000-0000-0000731C0000}"/>
    <cellStyle name="SAPBEXHLevel2X 28 4" xfId="5804" xr:uid="{00000000-0005-0000-0000-0000741C0000}"/>
    <cellStyle name="SAPBEXHLevel2X 29" xfId="5805" xr:uid="{00000000-0005-0000-0000-0000751C0000}"/>
    <cellStyle name="SAPBEXHLevel2X 29 2" xfId="5806" xr:uid="{00000000-0005-0000-0000-0000761C0000}"/>
    <cellStyle name="SAPBEXHLevel2X 29 3" xfId="5807" xr:uid="{00000000-0005-0000-0000-0000771C0000}"/>
    <cellStyle name="SAPBEXHLevel2X 29 4" xfId="5808" xr:uid="{00000000-0005-0000-0000-0000781C0000}"/>
    <cellStyle name="SAPBEXHLevel2X 3" xfId="5809" xr:uid="{00000000-0005-0000-0000-0000791C0000}"/>
    <cellStyle name="SAPBEXHLevel2X 3 2" xfId="5810" xr:uid="{00000000-0005-0000-0000-00007A1C0000}"/>
    <cellStyle name="SAPBEXHLevel2X 3 3" xfId="5811" xr:uid="{00000000-0005-0000-0000-00007B1C0000}"/>
    <cellStyle name="SAPBEXHLevel2X 3 4" xfId="5812" xr:uid="{00000000-0005-0000-0000-00007C1C0000}"/>
    <cellStyle name="SAPBEXHLevel2X 30" xfId="5813" xr:uid="{00000000-0005-0000-0000-00007D1C0000}"/>
    <cellStyle name="SAPBEXHLevel2X 30 2" xfId="5814" xr:uid="{00000000-0005-0000-0000-00007E1C0000}"/>
    <cellStyle name="SAPBEXHLevel2X 30 3" xfId="5815" xr:uid="{00000000-0005-0000-0000-00007F1C0000}"/>
    <cellStyle name="SAPBEXHLevel2X 30 4" xfId="5816" xr:uid="{00000000-0005-0000-0000-0000801C0000}"/>
    <cellStyle name="SAPBEXHLevel2X 31" xfId="5817" xr:uid="{00000000-0005-0000-0000-0000811C0000}"/>
    <cellStyle name="SAPBEXHLevel2X 31 2" xfId="5818" xr:uid="{00000000-0005-0000-0000-0000821C0000}"/>
    <cellStyle name="SAPBEXHLevel2X 31 3" xfId="5819" xr:uid="{00000000-0005-0000-0000-0000831C0000}"/>
    <cellStyle name="SAPBEXHLevel2X 31 4" xfId="5820" xr:uid="{00000000-0005-0000-0000-0000841C0000}"/>
    <cellStyle name="SAPBEXHLevel2X 32" xfId="5821" xr:uid="{00000000-0005-0000-0000-0000851C0000}"/>
    <cellStyle name="SAPBEXHLevel2X 32 2" xfId="5822" xr:uid="{00000000-0005-0000-0000-0000861C0000}"/>
    <cellStyle name="SAPBEXHLevel2X 32 3" xfId="5823" xr:uid="{00000000-0005-0000-0000-0000871C0000}"/>
    <cellStyle name="SAPBEXHLevel2X 32 4" xfId="5824" xr:uid="{00000000-0005-0000-0000-0000881C0000}"/>
    <cellStyle name="SAPBEXHLevel2X 33" xfId="5825" xr:uid="{00000000-0005-0000-0000-0000891C0000}"/>
    <cellStyle name="SAPBEXHLevel2X 33 2" xfId="5826" xr:uid="{00000000-0005-0000-0000-00008A1C0000}"/>
    <cellStyle name="SAPBEXHLevel2X 33 3" xfId="5827" xr:uid="{00000000-0005-0000-0000-00008B1C0000}"/>
    <cellStyle name="SAPBEXHLevel2X 33 4" xfId="5828" xr:uid="{00000000-0005-0000-0000-00008C1C0000}"/>
    <cellStyle name="SAPBEXHLevel2X 34" xfId="5829" xr:uid="{00000000-0005-0000-0000-00008D1C0000}"/>
    <cellStyle name="SAPBEXHLevel2X 34 2" xfId="5830" xr:uid="{00000000-0005-0000-0000-00008E1C0000}"/>
    <cellStyle name="SAPBEXHLevel2X 34 3" xfId="5831" xr:uid="{00000000-0005-0000-0000-00008F1C0000}"/>
    <cellStyle name="SAPBEXHLevel2X 34 4" xfId="5832" xr:uid="{00000000-0005-0000-0000-0000901C0000}"/>
    <cellStyle name="SAPBEXHLevel2X 35" xfId="5833" xr:uid="{00000000-0005-0000-0000-0000911C0000}"/>
    <cellStyle name="SAPBEXHLevel2X 35 2" xfId="5834" xr:uid="{00000000-0005-0000-0000-0000921C0000}"/>
    <cellStyle name="SAPBEXHLevel2X 35 3" xfId="5835" xr:uid="{00000000-0005-0000-0000-0000931C0000}"/>
    <cellStyle name="SAPBEXHLevel2X 35 4" xfId="5836" xr:uid="{00000000-0005-0000-0000-0000941C0000}"/>
    <cellStyle name="SAPBEXHLevel2X 36" xfId="5837" xr:uid="{00000000-0005-0000-0000-0000951C0000}"/>
    <cellStyle name="SAPBEXHLevel2X 36 2" xfId="5838" xr:uid="{00000000-0005-0000-0000-0000961C0000}"/>
    <cellStyle name="SAPBEXHLevel2X 36 3" xfId="5839" xr:uid="{00000000-0005-0000-0000-0000971C0000}"/>
    <cellStyle name="SAPBEXHLevel2X 36 4" xfId="5840" xr:uid="{00000000-0005-0000-0000-0000981C0000}"/>
    <cellStyle name="SAPBEXHLevel2X 37" xfId="5841" xr:uid="{00000000-0005-0000-0000-0000991C0000}"/>
    <cellStyle name="SAPBEXHLevel2X 37 2" xfId="5842" xr:uid="{00000000-0005-0000-0000-00009A1C0000}"/>
    <cellStyle name="SAPBEXHLevel2X 37 3" xfId="5843" xr:uid="{00000000-0005-0000-0000-00009B1C0000}"/>
    <cellStyle name="SAPBEXHLevel2X 37 4" xfId="5844" xr:uid="{00000000-0005-0000-0000-00009C1C0000}"/>
    <cellStyle name="SAPBEXHLevel2X 38" xfId="5845" xr:uid="{00000000-0005-0000-0000-00009D1C0000}"/>
    <cellStyle name="SAPBEXHLevel2X 38 2" xfId="5846" xr:uid="{00000000-0005-0000-0000-00009E1C0000}"/>
    <cellStyle name="SAPBEXHLevel2X 38 3" xfId="5847" xr:uid="{00000000-0005-0000-0000-00009F1C0000}"/>
    <cellStyle name="SAPBEXHLevel2X 38 4" xfId="5848" xr:uid="{00000000-0005-0000-0000-0000A01C0000}"/>
    <cellStyle name="SAPBEXHLevel2X 39" xfId="5849" xr:uid="{00000000-0005-0000-0000-0000A11C0000}"/>
    <cellStyle name="SAPBEXHLevel2X 39 2" xfId="5850" xr:uid="{00000000-0005-0000-0000-0000A21C0000}"/>
    <cellStyle name="SAPBEXHLevel2X 39 3" xfId="5851" xr:uid="{00000000-0005-0000-0000-0000A31C0000}"/>
    <cellStyle name="SAPBEXHLevel2X 39 4" xfId="5852" xr:uid="{00000000-0005-0000-0000-0000A41C0000}"/>
    <cellStyle name="SAPBEXHLevel2X 4" xfId="5853" xr:uid="{00000000-0005-0000-0000-0000A51C0000}"/>
    <cellStyle name="SAPBEXHLevel2X 4 2" xfId="5854" xr:uid="{00000000-0005-0000-0000-0000A61C0000}"/>
    <cellStyle name="SAPBEXHLevel2X 4 3" xfId="5855" xr:uid="{00000000-0005-0000-0000-0000A71C0000}"/>
    <cellStyle name="SAPBEXHLevel2X 4 4" xfId="5856" xr:uid="{00000000-0005-0000-0000-0000A81C0000}"/>
    <cellStyle name="SAPBEXHLevel2X 40" xfId="5857" xr:uid="{00000000-0005-0000-0000-0000A91C0000}"/>
    <cellStyle name="SAPBEXHLevel2X 40 2" xfId="5858" xr:uid="{00000000-0005-0000-0000-0000AA1C0000}"/>
    <cellStyle name="SAPBEXHLevel2X 40 3" xfId="5859" xr:uid="{00000000-0005-0000-0000-0000AB1C0000}"/>
    <cellStyle name="SAPBEXHLevel2X 40 4" xfId="5860" xr:uid="{00000000-0005-0000-0000-0000AC1C0000}"/>
    <cellStyle name="SAPBEXHLevel2X 41" xfId="5861" xr:uid="{00000000-0005-0000-0000-0000AD1C0000}"/>
    <cellStyle name="SAPBEXHLevel2X 41 2" xfId="5862" xr:uid="{00000000-0005-0000-0000-0000AE1C0000}"/>
    <cellStyle name="SAPBEXHLevel2X 41 3" xfId="5863" xr:uid="{00000000-0005-0000-0000-0000AF1C0000}"/>
    <cellStyle name="SAPBEXHLevel2X 41 4" xfId="5864" xr:uid="{00000000-0005-0000-0000-0000B01C0000}"/>
    <cellStyle name="SAPBEXHLevel2X 42" xfId="5865" xr:uid="{00000000-0005-0000-0000-0000B11C0000}"/>
    <cellStyle name="SAPBEXHLevel2X 42 2" xfId="5866" xr:uid="{00000000-0005-0000-0000-0000B21C0000}"/>
    <cellStyle name="SAPBEXHLevel2X 42 3" xfId="5867" xr:uid="{00000000-0005-0000-0000-0000B31C0000}"/>
    <cellStyle name="SAPBEXHLevel2X 42 4" xfId="5868" xr:uid="{00000000-0005-0000-0000-0000B41C0000}"/>
    <cellStyle name="SAPBEXHLevel2X 43" xfId="5869" xr:uid="{00000000-0005-0000-0000-0000B51C0000}"/>
    <cellStyle name="SAPBEXHLevel2X 43 2" xfId="5870" xr:uid="{00000000-0005-0000-0000-0000B61C0000}"/>
    <cellStyle name="SAPBEXHLevel2X 43 3" xfId="5871" xr:uid="{00000000-0005-0000-0000-0000B71C0000}"/>
    <cellStyle name="SAPBEXHLevel2X 43 4" xfId="5872" xr:uid="{00000000-0005-0000-0000-0000B81C0000}"/>
    <cellStyle name="SAPBEXHLevel2X 44" xfId="5873" xr:uid="{00000000-0005-0000-0000-0000B91C0000}"/>
    <cellStyle name="SAPBEXHLevel2X 44 2" xfId="5874" xr:uid="{00000000-0005-0000-0000-0000BA1C0000}"/>
    <cellStyle name="SAPBEXHLevel2X 44 3" xfId="5875" xr:uid="{00000000-0005-0000-0000-0000BB1C0000}"/>
    <cellStyle name="SAPBEXHLevel2X 44 4" xfId="5876" xr:uid="{00000000-0005-0000-0000-0000BC1C0000}"/>
    <cellStyle name="SAPBEXHLevel2X 45" xfId="5877" xr:uid="{00000000-0005-0000-0000-0000BD1C0000}"/>
    <cellStyle name="SAPBEXHLevel2X 45 2" xfId="5878" xr:uid="{00000000-0005-0000-0000-0000BE1C0000}"/>
    <cellStyle name="SAPBEXHLevel2X 45 3" xfId="5879" xr:uid="{00000000-0005-0000-0000-0000BF1C0000}"/>
    <cellStyle name="SAPBEXHLevel2X 45 4" xfId="5880" xr:uid="{00000000-0005-0000-0000-0000C01C0000}"/>
    <cellStyle name="SAPBEXHLevel2X 46" xfId="5881" xr:uid="{00000000-0005-0000-0000-0000C11C0000}"/>
    <cellStyle name="SAPBEXHLevel2X 46 2" xfId="5882" xr:uid="{00000000-0005-0000-0000-0000C21C0000}"/>
    <cellStyle name="SAPBEXHLevel2X 46 3" xfId="5883" xr:uid="{00000000-0005-0000-0000-0000C31C0000}"/>
    <cellStyle name="SAPBEXHLevel2X 46 4" xfId="5884" xr:uid="{00000000-0005-0000-0000-0000C41C0000}"/>
    <cellStyle name="SAPBEXHLevel2X 47" xfId="5885" xr:uid="{00000000-0005-0000-0000-0000C51C0000}"/>
    <cellStyle name="SAPBEXHLevel2X 47 2" xfId="5886" xr:uid="{00000000-0005-0000-0000-0000C61C0000}"/>
    <cellStyle name="SAPBEXHLevel2X 47 3" xfId="5887" xr:uid="{00000000-0005-0000-0000-0000C71C0000}"/>
    <cellStyle name="SAPBEXHLevel2X 47 4" xfId="5888" xr:uid="{00000000-0005-0000-0000-0000C81C0000}"/>
    <cellStyle name="SAPBEXHLevel2X 48" xfId="5889" xr:uid="{00000000-0005-0000-0000-0000C91C0000}"/>
    <cellStyle name="SAPBEXHLevel2X 48 2" xfId="5890" xr:uid="{00000000-0005-0000-0000-0000CA1C0000}"/>
    <cellStyle name="SAPBEXHLevel2X 48 3" xfId="5891" xr:uid="{00000000-0005-0000-0000-0000CB1C0000}"/>
    <cellStyle name="SAPBEXHLevel2X 48 4" xfId="5892" xr:uid="{00000000-0005-0000-0000-0000CC1C0000}"/>
    <cellStyle name="SAPBEXHLevel2X 49" xfId="5893" xr:uid="{00000000-0005-0000-0000-0000CD1C0000}"/>
    <cellStyle name="SAPBEXHLevel2X 49 2" xfId="5894" xr:uid="{00000000-0005-0000-0000-0000CE1C0000}"/>
    <cellStyle name="SAPBEXHLevel2X 49 3" xfId="5895" xr:uid="{00000000-0005-0000-0000-0000CF1C0000}"/>
    <cellStyle name="SAPBEXHLevel2X 49 4" xfId="5896" xr:uid="{00000000-0005-0000-0000-0000D01C0000}"/>
    <cellStyle name="SAPBEXHLevel2X 5" xfId="5897" xr:uid="{00000000-0005-0000-0000-0000D11C0000}"/>
    <cellStyle name="SAPBEXHLevel2X 5 2" xfId="5898" xr:uid="{00000000-0005-0000-0000-0000D21C0000}"/>
    <cellStyle name="SAPBEXHLevel2X 5 3" xfId="5899" xr:uid="{00000000-0005-0000-0000-0000D31C0000}"/>
    <cellStyle name="SAPBEXHLevel2X 5 4" xfId="5900" xr:uid="{00000000-0005-0000-0000-0000D41C0000}"/>
    <cellStyle name="SAPBEXHLevel2X 50" xfId="5901" xr:uid="{00000000-0005-0000-0000-0000D51C0000}"/>
    <cellStyle name="SAPBEXHLevel2X 50 2" xfId="5902" xr:uid="{00000000-0005-0000-0000-0000D61C0000}"/>
    <cellStyle name="SAPBEXHLevel2X 50 3" xfId="5903" xr:uid="{00000000-0005-0000-0000-0000D71C0000}"/>
    <cellStyle name="SAPBEXHLevel2X 50 4" xfId="5904" xr:uid="{00000000-0005-0000-0000-0000D81C0000}"/>
    <cellStyle name="SAPBEXHLevel2X 51" xfId="5905" xr:uid="{00000000-0005-0000-0000-0000D91C0000}"/>
    <cellStyle name="SAPBEXHLevel2X 51 2" xfId="5906" xr:uid="{00000000-0005-0000-0000-0000DA1C0000}"/>
    <cellStyle name="SAPBEXHLevel2X 51 3" xfId="5907" xr:uid="{00000000-0005-0000-0000-0000DB1C0000}"/>
    <cellStyle name="SAPBEXHLevel2X 51 4" xfId="5908" xr:uid="{00000000-0005-0000-0000-0000DC1C0000}"/>
    <cellStyle name="SAPBEXHLevel2X 52" xfId="5909" xr:uid="{00000000-0005-0000-0000-0000DD1C0000}"/>
    <cellStyle name="SAPBEXHLevel2X 52 2" xfId="5910" xr:uid="{00000000-0005-0000-0000-0000DE1C0000}"/>
    <cellStyle name="SAPBEXHLevel2X 52 3" xfId="5911" xr:uid="{00000000-0005-0000-0000-0000DF1C0000}"/>
    <cellStyle name="SAPBEXHLevel2X 52 4" xfId="5912" xr:uid="{00000000-0005-0000-0000-0000E01C0000}"/>
    <cellStyle name="SAPBEXHLevel2X 53" xfId="5913" xr:uid="{00000000-0005-0000-0000-0000E11C0000}"/>
    <cellStyle name="SAPBEXHLevel2X 53 2" xfId="5914" xr:uid="{00000000-0005-0000-0000-0000E21C0000}"/>
    <cellStyle name="SAPBEXHLevel2X 53 3" xfId="5915" xr:uid="{00000000-0005-0000-0000-0000E31C0000}"/>
    <cellStyle name="SAPBEXHLevel2X 53 4" xfId="5916" xr:uid="{00000000-0005-0000-0000-0000E41C0000}"/>
    <cellStyle name="SAPBEXHLevel2X 54" xfId="10033" xr:uid="{00000000-0005-0000-0000-0000E51C0000}"/>
    <cellStyle name="SAPBEXHLevel2X 6" xfId="5917" xr:uid="{00000000-0005-0000-0000-0000E61C0000}"/>
    <cellStyle name="SAPBEXHLevel2X 6 2" xfId="5918" xr:uid="{00000000-0005-0000-0000-0000E71C0000}"/>
    <cellStyle name="SAPBEXHLevel2X 6 3" xfId="5919" xr:uid="{00000000-0005-0000-0000-0000E81C0000}"/>
    <cellStyle name="SAPBEXHLevel2X 6 4" xfId="5920" xr:uid="{00000000-0005-0000-0000-0000E91C0000}"/>
    <cellStyle name="SAPBEXHLevel2X 7" xfId="5921" xr:uid="{00000000-0005-0000-0000-0000EA1C0000}"/>
    <cellStyle name="SAPBEXHLevel2X 7 2" xfId="5922" xr:uid="{00000000-0005-0000-0000-0000EB1C0000}"/>
    <cellStyle name="SAPBEXHLevel2X 7 3" xfId="5923" xr:uid="{00000000-0005-0000-0000-0000EC1C0000}"/>
    <cellStyle name="SAPBEXHLevel2X 7 4" xfId="5924" xr:uid="{00000000-0005-0000-0000-0000ED1C0000}"/>
    <cellStyle name="SAPBEXHLevel2X 8" xfId="5925" xr:uid="{00000000-0005-0000-0000-0000EE1C0000}"/>
    <cellStyle name="SAPBEXHLevel2X 8 2" xfId="5926" xr:uid="{00000000-0005-0000-0000-0000EF1C0000}"/>
    <cellStyle name="SAPBEXHLevel2X 8 3" xfId="5927" xr:uid="{00000000-0005-0000-0000-0000F01C0000}"/>
    <cellStyle name="SAPBEXHLevel2X 8 4" xfId="5928" xr:uid="{00000000-0005-0000-0000-0000F11C0000}"/>
    <cellStyle name="SAPBEXHLevel2X 9" xfId="5929" xr:uid="{00000000-0005-0000-0000-0000F21C0000}"/>
    <cellStyle name="SAPBEXHLevel2X 9 2" xfId="5930" xr:uid="{00000000-0005-0000-0000-0000F31C0000}"/>
    <cellStyle name="SAPBEXHLevel2X 9 3" xfId="5931" xr:uid="{00000000-0005-0000-0000-0000F41C0000}"/>
    <cellStyle name="SAPBEXHLevel2X 9 4" xfId="5932" xr:uid="{00000000-0005-0000-0000-0000F51C0000}"/>
    <cellStyle name="SAPBEXHLevel3" xfId="5933" xr:uid="{00000000-0005-0000-0000-0000F61C0000}"/>
    <cellStyle name="SAPBEXHLevel3 10" xfId="5934" xr:uid="{00000000-0005-0000-0000-0000F71C0000}"/>
    <cellStyle name="SAPBEXHLevel3 10 2" xfId="5935" xr:uid="{00000000-0005-0000-0000-0000F81C0000}"/>
    <cellStyle name="SAPBEXHLevel3 10 3" xfId="5936" xr:uid="{00000000-0005-0000-0000-0000F91C0000}"/>
    <cellStyle name="SAPBEXHLevel3 10 4" xfId="5937" xr:uid="{00000000-0005-0000-0000-0000FA1C0000}"/>
    <cellStyle name="SAPBEXHLevel3 11" xfId="5938" xr:uid="{00000000-0005-0000-0000-0000FB1C0000}"/>
    <cellStyle name="SAPBEXHLevel3 11 2" xfId="5939" xr:uid="{00000000-0005-0000-0000-0000FC1C0000}"/>
    <cellStyle name="SAPBEXHLevel3 11 3" xfId="5940" xr:uid="{00000000-0005-0000-0000-0000FD1C0000}"/>
    <cellStyle name="SAPBEXHLevel3 11 4" xfId="5941" xr:uid="{00000000-0005-0000-0000-0000FE1C0000}"/>
    <cellStyle name="SAPBEXHLevel3 12" xfId="5942" xr:uid="{00000000-0005-0000-0000-0000FF1C0000}"/>
    <cellStyle name="SAPBEXHLevel3 12 2" xfId="5943" xr:uid="{00000000-0005-0000-0000-0000001D0000}"/>
    <cellStyle name="SAPBEXHLevel3 12 3" xfId="5944" xr:uid="{00000000-0005-0000-0000-0000011D0000}"/>
    <cellStyle name="SAPBEXHLevel3 12 4" xfId="5945" xr:uid="{00000000-0005-0000-0000-0000021D0000}"/>
    <cellStyle name="SAPBEXHLevel3 13" xfId="5946" xr:uid="{00000000-0005-0000-0000-0000031D0000}"/>
    <cellStyle name="SAPBEXHLevel3 13 2" xfId="5947" xr:uid="{00000000-0005-0000-0000-0000041D0000}"/>
    <cellStyle name="SAPBEXHLevel3 13 3" xfId="5948" xr:uid="{00000000-0005-0000-0000-0000051D0000}"/>
    <cellStyle name="SAPBEXHLevel3 13 4" xfId="5949" xr:uid="{00000000-0005-0000-0000-0000061D0000}"/>
    <cellStyle name="SAPBEXHLevel3 14" xfId="5950" xr:uid="{00000000-0005-0000-0000-0000071D0000}"/>
    <cellStyle name="SAPBEXHLevel3 14 2" xfId="5951" xr:uid="{00000000-0005-0000-0000-0000081D0000}"/>
    <cellStyle name="SAPBEXHLevel3 14 3" xfId="5952" xr:uid="{00000000-0005-0000-0000-0000091D0000}"/>
    <cellStyle name="SAPBEXHLevel3 14 4" xfId="5953" xr:uid="{00000000-0005-0000-0000-00000A1D0000}"/>
    <cellStyle name="SAPBEXHLevel3 15" xfId="5954" xr:uid="{00000000-0005-0000-0000-00000B1D0000}"/>
    <cellStyle name="SAPBEXHLevel3 15 2" xfId="5955" xr:uid="{00000000-0005-0000-0000-00000C1D0000}"/>
    <cellStyle name="SAPBEXHLevel3 15 3" xfId="5956" xr:uid="{00000000-0005-0000-0000-00000D1D0000}"/>
    <cellStyle name="SAPBEXHLevel3 15 4" xfId="5957" xr:uid="{00000000-0005-0000-0000-00000E1D0000}"/>
    <cellStyle name="SAPBEXHLevel3 16" xfId="5958" xr:uid="{00000000-0005-0000-0000-00000F1D0000}"/>
    <cellStyle name="SAPBEXHLevel3 16 2" xfId="5959" xr:uid="{00000000-0005-0000-0000-0000101D0000}"/>
    <cellStyle name="SAPBEXHLevel3 16 3" xfId="5960" xr:uid="{00000000-0005-0000-0000-0000111D0000}"/>
    <cellStyle name="SAPBEXHLevel3 16 4" xfId="5961" xr:uid="{00000000-0005-0000-0000-0000121D0000}"/>
    <cellStyle name="SAPBEXHLevel3 17" xfId="5962" xr:uid="{00000000-0005-0000-0000-0000131D0000}"/>
    <cellStyle name="SAPBEXHLevel3 17 2" xfId="5963" xr:uid="{00000000-0005-0000-0000-0000141D0000}"/>
    <cellStyle name="SAPBEXHLevel3 17 3" xfId="5964" xr:uid="{00000000-0005-0000-0000-0000151D0000}"/>
    <cellStyle name="SAPBEXHLevel3 17 4" xfId="5965" xr:uid="{00000000-0005-0000-0000-0000161D0000}"/>
    <cellStyle name="SAPBEXHLevel3 18" xfId="5966" xr:uid="{00000000-0005-0000-0000-0000171D0000}"/>
    <cellStyle name="SAPBEXHLevel3 18 2" xfId="5967" xr:uid="{00000000-0005-0000-0000-0000181D0000}"/>
    <cellStyle name="SAPBEXHLevel3 18 3" xfId="5968" xr:uid="{00000000-0005-0000-0000-0000191D0000}"/>
    <cellStyle name="SAPBEXHLevel3 18 4" xfId="5969" xr:uid="{00000000-0005-0000-0000-00001A1D0000}"/>
    <cellStyle name="SAPBEXHLevel3 19" xfId="5970" xr:uid="{00000000-0005-0000-0000-00001B1D0000}"/>
    <cellStyle name="SAPBEXHLevel3 19 2" xfId="5971" xr:uid="{00000000-0005-0000-0000-00001C1D0000}"/>
    <cellStyle name="SAPBEXHLevel3 19 3" xfId="5972" xr:uid="{00000000-0005-0000-0000-00001D1D0000}"/>
    <cellStyle name="SAPBEXHLevel3 19 4" xfId="5973" xr:uid="{00000000-0005-0000-0000-00001E1D0000}"/>
    <cellStyle name="SAPBEXHLevel3 2" xfId="5974" xr:uid="{00000000-0005-0000-0000-00001F1D0000}"/>
    <cellStyle name="SAPBEXHLevel3 2 2" xfId="5975" xr:uid="{00000000-0005-0000-0000-0000201D0000}"/>
    <cellStyle name="SAPBEXHLevel3 2 3" xfId="5976" xr:uid="{00000000-0005-0000-0000-0000211D0000}"/>
    <cellStyle name="SAPBEXHLevel3 2 4" xfId="5977" xr:uid="{00000000-0005-0000-0000-0000221D0000}"/>
    <cellStyle name="SAPBEXHLevel3 20" xfId="5978" xr:uid="{00000000-0005-0000-0000-0000231D0000}"/>
    <cellStyle name="SAPBEXHLevel3 20 2" xfId="5979" xr:uid="{00000000-0005-0000-0000-0000241D0000}"/>
    <cellStyle name="SAPBEXHLevel3 20 3" xfId="5980" xr:uid="{00000000-0005-0000-0000-0000251D0000}"/>
    <cellStyle name="SAPBEXHLevel3 20 4" xfId="5981" xr:uid="{00000000-0005-0000-0000-0000261D0000}"/>
    <cellStyle name="SAPBEXHLevel3 21" xfId="5982" xr:uid="{00000000-0005-0000-0000-0000271D0000}"/>
    <cellStyle name="SAPBEXHLevel3 21 2" xfId="5983" xr:uid="{00000000-0005-0000-0000-0000281D0000}"/>
    <cellStyle name="SAPBEXHLevel3 21 3" xfId="5984" xr:uid="{00000000-0005-0000-0000-0000291D0000}"/>
    <cellStyle name="SAPBEXHLevel3 21 4" xfId="5985" xr:uid="{00000000-0005-0000-0000-00002A1D0000}"/>
    <cellStyle name="SAPBEXHLevel3 22" xfId="5986" xr:uid="{00000000-0005-0000-0000-00002B1D0000}"/>
    <cellStyle name="SAPBEXHLevel3 22 2" xfId="5987" xr:uid="{00000000-0005-0000-0000-00002C1D0000}"/>
    <cellStyle name="SAPBEXHLevel3 22 3" xfId="5988" xr:uid="{00000000-0005-0000-0000-00002D1D0000}"/>
    <cellStyle name="SAPBEXHLevel3 22 4" xfId="5989" xr:uid="{00000000-0005-0000-0000-00002E1D0000}"/>
    <cellStyle name="SAPBEXHLevel3 23" xfId="5990" xr:uid="{00000000-0005-0000-0000-00002F1D0000}"/>
    <cellStyle name="SAPBEXHLevel3 23 2" xfId="5991" xr:uid="{00000000-0005-0000-0000-0000301D0000}"/>
    <cellStyle name="SAPBEXHLevel3 23 3" xfId="5992" xr:uid="{00000000-0005-0000-0000-0000311D0000}"/>
    <cellStyle name="SAPBEXHLevel3 23 4" xfId="5993" xr:uid="{00000000-0005-0000-0000-0000321D0000}"/>
    <cellStyle name="SAPBEXHLevel3 24" xfId="5994" xr:uid="{00000000-0005-0000-0000-0000331D0000}"/>
    <cellStyle name="SAPBEXHLevel3 24 2" xfId="5995" xr:uid="{00000000-0005-0000-0000-0000341D0000}"/>
    <cellStyle name="SAPBEXHLevel3 24 3" xfId="5996" xr:uid="{00000000-0005-0000-0000-0000351D0000}"/>
    <cellStyle name="SAPBEXHLevel3 24 4" xfId="5997" xr:uid="{00000000-0005-0000-0000-0000361D0000}"/>
    <cellStyle name="SAPBEXHLevel3 25" xfId="5998" xr:uid="{00000000-0005-0000-0000-0000371D0000}"/>
    <cellStyle name="SAPBEXHLevel3 25 2" xfId="5999" xr:uid="{00000000-0005-0000-0000-0000381D0000}"/>
    <cellStyle name="SAPBEXHLevel3 25 3" xfId="6000" xr:uid="{00000000-0005-0000-0000-0000391D0000}"/>
    <cellStyle name="SAPBEXHLevel3 25 4" xfId="6001" xr:uid="{00000000-0005-0000-0000-00003A1D0000}"/>
    <cellStyle name="SAPBEXHLevel3 26" xfId="6002" xr:uid="{00000000-0005-0000-0000-00003B1D0000}"/>
    <cellStyle name="SAPBEXHLevel3 26 2" xfId="6003" xr:uid="{00000000-0005-0000-0000-00003C1D0000}"/>
    <cellStyle name="SAPBEXHLevel3 26 3" xfId="6004" xr:uid="{00000000-0005-0000-0000-00003D1D0000}"/>
    <cellStyle name="SAPBEXHLevel3 26 4" xfId="6005" xr:uid="{00000000-0005-0000-0000-00003E1D0000}"/>
    <cellStyle name="SAPBEXHLevel3 27" xfId="6006" xr:uid="{00000000-0005-0000-0000-00003F1D0000}"/>
    <cellStyle name="SAPBEXHLevel3 27 2" xfId="6007" xr:uid="{00000000-0005-0000-0000-0000401D0000}"/>
    <cellStyle name="SAPBEXHLevel3 27 3" xfId="6008" xr:uid="{00000000-0005-0000-0000-0000411D0000}"/>
    <cellStyle name="SAPBEXHLevel3 27 4" xfId="6009" xr:uid="{00000000-0005-0000-0000-0000421D0000}"/>
    <cellStyle name="SAPBEXHLevel3 28" xfId="6010" xr:uid="{00000000-0005-0000-0000-0000431D0000}"/>
    <cellStyle name="SAPBEXHLevel3 28 2" xfId="6011" xr:uid="{00000000-0005-0000-0000-0000441D0000}"/>
    <cellStyle name="SAPBEXHLevel3 28 3" xfId="6012" xr:uid="{00000000-0005-0000-0000-0000451D0000}"/>
    <cellStyle name="SAPBEXHLevel3 28 4" xfId="6013" xr:uid="{00000000-0005-0000-0000-0000461D0000}"/>
    <cellStyle name="SAPBEXHLevel3 29" xfId="6014" xr:uid="{00000000-0005-0000-0000-0000471D0000}"/>
    <cellStyle name="SAPBEXHLevel3 29 2" xfId="6015" xr:uid="{00000000-0005-0000-0000-0000481D0000}"/>
    <cellStyle name="SAPBEXHLevel3 29 3" xfId="6016" xr:uid="{00000000-0005-0000-0000-0000491D0000}"/>
    <cellStyle name="SAPBEXHLevel3 29 4" xfId="6017" xr:uid="{00000000-0005-0000-0000-00004A1D0000}"/>
    <cellStyle name="SAPBEXHLevel3 3" xfId="6018" xr:uid="{00000000-0005-0000-0000-00004B1D0000}"/>
    <cellStyle name="SAPBEXHLevel3 3 2" xfId="6019" xr:uid="{00000000-0005-0000-0000-00004C1D0000}"/>
    <cellStyle name="SAPBEXHLevel3 3 3" xfId="6020" xr:uid="{00000000-0005-0000-0000-00004D1D0000}"/>
    <cellStyle name="SAPBEXHLevel3 3 4" xfId="6021" xr:uid="{00000000-0005-0000-0000-00004E1D0000}"/>
    <cellStyle name="SAPBEXHLevel3 30" xfId="6022" xr:uid="{00000000-0005-0000-0000-00004F1D0000}"/>
    <cellStyle name="SAPBEXHLevel3 30 2" xfId="6023" xr:uid="{00000000-0005-0000-0000-0000501D0000}"/>
    <cellStyle name="SAPBEXHLevel3 30 3" xfId="6024" xr:uid="{00000000-0005-0000-0000-0000511D0000}"/>
    <cellStyle name="SAPBEXHLevel3 30 4" xfId="6025" xr:uid="{00000000-0005-0000-0000-0000521D0000}"/>
    <cellStyle name="SAPBEXHLevel3 31" xfId="6026" xr:uid="{00000000-0005-0000-0000-0000531D0000}"/>
    <cellStyle name="SAPBEXHLevel3 31 2" xfId="6027" xr:uid="{00000000-0005-0000-0000-0000541D0000}"/>
    <cellStyle name="SAPBEXHLevel3 31 3" xfId="6028" xr:uid="{00000000-0005-0000-0000-0000551D0000}"/>
    <cellStyle name="SAPBEXHLevel3 31 4" xfId="6029" xr:uid="{00000000-0005-0000-0000-0000561D0000}"/>
    <cellStyle name="SAPBEXHLevel3 32" xfId="6030" xr:uid="{00000000-0005-0000-0000-0000571D0000}"/>
    <cellStyle name="SAPBEXHLevel3 32 2" xfId="6031" xr:uid="{00000000-0005-0000-0000-0000581D0000}"/>
    <cellStyle name="SAPBEXHLevel3 32 3" xfId="6032" xr:uid="{00000000-0005-0000-0000-0000591D0000}"/>
    <cellStyle name="SAPBEXHLevel3 32 4" xfId="6033" xr:uid="{00000000-0005-0000-0000-00005A1D0000}"/>
    <cellStyle name="SAPBEXHLevel3 33" xfId="6034" xr:uid="{00000000-0005-0000-0000-00005B1D0000}"/>
    <cellStyle name="SAPBEXHLevel3 33 2" xfId="6035" xr:uid="{00000000-0005-0000-0000-00005C1D0000}"/>
    <cellStyle name="SAPBEXHLevel3 33 3" xfId="6036" xr:uid="{00000000-0005-0000-0000-00005D1D0000}"/>
    <cellStyle name="SAPBEXHLevel3 33 4" xfId="6037" xr:uid="{00000000-0005-0000-0000-00005E1D0000}"/>
    <cellStyle name="SAPBEXHLevel3 34" xfId="6038" xr:uid="{00000000-0005-0000-0000-00005F1D0000}"/>
    <cellStyle name="SAPBEXHLevel3 34 2" xfId="6039" xr:uid="{00000000-0005-0000-0000-0000601D0000}"/>
    <cellStyle name="SAPBEXHLevel3 34 3" xfId="6040" xr:uid="{00000000-0005-0000-0000-0000611D0000}"/>
    <cellStyle name="SAPBEXHLevel3 34 4" xfId="6041" xr:uid="{00000000-0005-0000-0000-0000621D0000}"/>
    <cellStyle name="SAPBEXHLevel3 35" xfId="6042" xr:uid="{00000000-0005-0000-0000-0000631D0000}"/>
    <cellStyle name="SAPBEXHLevel3 35 2" xfId="6043" xr:uid="{00000000-0005-0000-0000-0000641D0000}"/>
    <cellStyle name="SAPBEXHLevel3 35 3" xfId="6044" xr:uid="{00000000-0005-0000-0000-0000651D0000}"/>
    <cellStyle name="SAPBEXHLevel3 35 4" xfId="6045" xr:uid="{00000000-0005-0000-0000-0000661D0000}"/>
    <cellStyle name="SAPBEXHLevel3 36" xfId="6046" xr:uid="{00000000-0005-0000-0000-0000671D0000}"/>
    <cellStyle name="SAPBEXHLevel3 36 2" xfId="6047" xr:uid="{00000000-0005-0000-0000-0000681D0000}"/>
    <cellStyle name="SAPBEXHLevel3 36 3" xfId="6048" xr:uid="{00000000-0005-0000-0000-0000691D0000}"/>
    <cellStyle name="SAPBEXHLevel3 36 4" xfId="6049" xr:uid="{00000000-0005-0000-0000-00006A1D0000}"/>
    <cellStyle name="SAPBEXHLevel3 37" xfId="6050" xr:uid="{00000000-0005-0000-0000-00006B1D0000}"/>
    <cellStyle name="SAPBEXHLevel3 37 2" xfId="6051" xr:uid="{00000000-0005-0000-0000-00006C1D0000}"/>
    <cellStyle name="SAPBEXHLevel3 37 3" xfId="6052" xr:uid="{00000000-0005-0000-0000-00006D1D0000}"/>
    <cellStyle name="SAPBEXHLevel3 37 4" xfId="6053" xr:uid="{00000000-0005-0000-0000-00006E1D0000}"/>
    <cellStyle name="SAPBEXHLevel3 38" xfId="6054" xr:uid="{00000000-0005-0000-0000-00006F1D0000}"/>
    <cellStyle name="SAPBEXHLevel3 38 2" xfId="6055" xr:uid="{00000000-0005-0000-0000-0000701D0000}"/>
    <cellStyle name="SAPBEXHLevel3 38 3" xfId="6056" xr:uid="{00000000-0005-0000-0000-0000711D0000}"/>
    <cellStyle name="SAPBEXHLevel3 38 4" xfId="6057" xr:uid="{00000000-0005-0000-0000-0000721D0000}"/>
    <cellStyle name="SAPBEXHLevel3 39" xfId="6058" xr:uid="{00000000-0005-0000-0000-0000731D0000}"/>
    <cellStyle name="SAPBEXHLevel3 39 2" xfId="6059" xr:uid="{00000000-0005-0000-0000-0000741D0000}"/>
    <cellStyle name="SAPBEXHLevel3 39 3" xfId="6060" xr:uid="{00000000-0005-0000-0000-0000751D0000}"/>
    <cellStyle name="SAPBEXHLevel3 39 4" xfId="6061" xr:uid="{00000000-0005-0000-0000-0000761D0000}"/>
    <cellStyle name="SAPBEXHLevel3 4" xfId="6062" xr:uid="{00000000-0005-0000-0000-0000771D0000}"/>
    <cellStyle name="SAPBEXHLevel3 4 2" xfId="6063" xr:uid="{00000000-0005-0000-0000-0000781D0000}"/>
    <cellStyle name="SAPBEXHLevel3 4 3" xfId="6064" xr:uid="{00000000-0005-0000-0000-0000791D0000}"/>
    <cellStyle name="SAPBEXHLevel3 4 4" xfId="6065" xr:uid="{00000000-0005-0000-0000-00007A1D0000}"/>
    <cellStyle name="SAPBEXHLevel3 40" xfId="6066" xr:uid="{00000000-0005-0000-0000-00007B1D0000}"/>
    <cellStyle name="SAPBEXHLevel3 40 2" xfId="6067" xr:uid="{00000000-0005-0000-0000-00007C1D0000}"/>
    <cellStyle name="SAPBEXHLevel3 40 3" xfId="6068" xr:uid="{00000000-0005-0000-0000-00007D1D0000}"/>
    <cellStyle name="SAPBEXHLevel3 40 4" xfId="6069" xr:uid="{00000000-0005-0000-0000-00007E1D0000}"/>
    <cellStyle name="SAPBEXHLevel3 41" xfId="6070" xr:uid="{00000000-0005-0000-0000-00007F1D0000}"/>
    <cellStyle name="SAPBEXHLevel3 41 2" xfId="6071" xr:uid="{00000000-0005-0000-0000-0000801D0000}"/>
    <cellStyle name="SAPBEXHLevel3 41 3" xfId="6072" xr:uid="{00000000-0005-0000-0000-0000811D0000}"/>
    <cellStyle name="SAPBEXHLevel3 41 4" xfId="6073" xr:uid="{00000000-0005-0000-0000-0000821D0000}"/>
    <cellStyle name="SAPBEXHLevel3 42" xfId="6074" xr:uid="{00000000-0005-0000-0000-0000831D0000}"/>
    <cellStyle name="SAPBEXHLevel3 42 2" xfId="6075" xr:uid="{00000000-0005-0000-0000-0000841D0000}"/>
    <cellStyle name="SAPBEXHLevel3 42 3" xfId="6076" xr:uid="{00000000-0005-0000-0000-0000851D0000}"/>
    <cellStyle name="SAPBEXHLevel3 42 4" xfId="6077" xr:uid="{00000000-0005-0000-0000-0000861D0000}"/>
    <cellStyle name="SAPBEXHLevel3 43" xfId="6078" xr:uid="{00000000-0005-0000-0000-0000871D0000}"/>
    <cellStyle name="SAPBEXHLevel3 43 2" xfId="6079" xr:uid="{00000000-0005-0000-0000-0000881D0000}"/>
    <cellStyle name="SAPBEXHLevel3 43 3" xfId="6080" xr:uid="{00000000-0005-0000-0000-0000891D0000}"/>
    <cellStyle name="SAPBEXHLevel3 43 4" xfId="6081" xr:uid="{00000000-0005-0000-0000-00008A1D0000}"/>
    <cellStyle name="SAPBEXHLevel3 44" xfId="6082" xr:uid="{00000000-0005-0000-0000-00008B1D0000}"/>
    <cellStyle name="SAPBEXHLevel3 44 2" xfId="6083" xr:uid="{00000000-0005-0000-0000-00008C1D0000}"/>
    <cellStyle name="SAPBEXHLevel3 44 3" xfId="6084" xr:uid="{00000000-0005-0000-0000-00008D1D0000}"/>
    <cellStyle name="SAPBEXHLevel3 44 4" xfId="6085" xr:uid="{00000000-0005-0000-0000-00008E1D0000}"/>
    <cellStyle name="SAPBEXHLevel3 45" xfId="6086" xr:uid="{00000000-0005-0000-0000-00008F1D0000}"/>
    <cellStyle name="SAPBEXHLevel3 45 2" xfId="6087" xr:uid="{00000000-0005-0000-0000-0000901D0000}"/>
    <cellStyle name="SAPBEXHLevel3 45 3" xfId="6088" xr:uid="{00000000-0005-0000-0000-0000911D0000}"/>
    <cellStyle name="SAPBEXHLevel3 45 4" xfId="6089" xr:uid="{00000000-0005-0000-0000-0000921D0000}"/>
    <cellStyle name="SAPBEXHLevel3 46" xfId="6090" xr:uid="{00000000-0005-0000-0000-0000931D0000}"/>
    <cellStyle name="SAPBEXHLevel3 46 2" xfId="6091" xr:uid="{00000000-0005-0000-0000-0000941D0000}"/>
    <cellStyle name="SAPBEXHLevel3 46 3" xfId="6092" xr:uid="{00000000-0005-0000-0000-0000951D0000}"/>
    <cellStyle name="SAPBEXHLevel3 46 4" xfId="6093" xr:uid="{00000000-0005-0000-0000-0000961D0000}"/>
    <cellStyle name="SAPBEXHLevel3 47" xfId="6094" xr:uid="{00000000-0005-0000-0000-0000971D0000}"/>
    <cellStyle name="SAPBEXHLevel3 47 2" xfId="6095" xr:uid="{00000000-0005-0000-0000-0000981D0000}"/>
    <cellStyle name="SAPBEXHLevel3 47 3" xfId="6096" xr:uid="{00000000-0005-0000-0000-0000991D0000}"/>
    <cellStyle name="SAPBEXHLevel3 47 4" xfId="6097" xr:uid="{00000000-0005-0000-0000-00009A1D0000}"/>
    <cellStyle name="SAPBEXHLevel3 48" xfId="10034" xr:uid="{00000000-0005-0000-0000-00009B1D0000}"/>
    <cellStyle name="SAPBEXHLevel3 5" xfId="6098" xr:uid="{00000000-0005-0000-0000-00009C1D0000}"/>
    <cellStyle name="SAPBEXHLevel3 5 2" xfId="6099" xr:uid="{00000000-0005-0000-0000-00009D1D0000}"/>
    <cellStyle name="SAPBEXHLevel3 5 3" xfId="6100" xr:uid="{00000000-0005-0000-0000-00009E1D0000}"/>
    <cellStyle name="SAPBEXHLevel3 5 4" xfId="6101" xr:uid="{00000000-0005-0000-0000-00009F1D0000}"/>
    <cellStyle name="SAPBEXHLevel3 6" xfId="6102" xr:uid="{00000000-0005-0000-0000-0000A01D0000}"/>
    <cellStyle name="SAPBEXHLevel3 6 2" xfId="6103" xr:uid="{00000000-0005-0000-0000-0000A11D0000}"/>
    <cellStyle name="SAPBEXHLevel3 6 3" xfId="6104" xr:uid="{00000000-0005-0000-0000-0000A21D0000}"/>
    <cellStyle name="SAPBEXHLevel3 6 4" xfId="6105" xr:uid="{00000000-0005-0000-0000-0000A31D0000}"/>
    <cellStyle name="SAPBEXHLevel3 7" xfId="6106" xr:uid="{00000000-0005-0000-0000-0000A41D0000}"/>
    <cellStyle name="SAPBEXHLevel3 7 2" xfId="6107" xr:uid="{00000000-0005-0000-0000-0000A51D0000}"/>
    <cellStyle name="SAPBEXHLevel3 7 3" xfId="6108" xr:uid="{00000000-0005-0000-0000-0000A61D0000}"/>
    <cellStyle name="SAPBEXHLevel3 7 4" xfId="6109" xr:uid="{00000000-0005-0000-0000-0000A71D0000}"/>
    <cellStyle name="SAPBEXHLevel3 8" xfId="6110" xr:uid="{00000000-0005-0000-0000-0000A81D0000}"/>
    <cellStyle name="SAPBEXHLevel3 8 2" xfId="6111" xr:uid="{00000000-0005-0000-0000-0000A91D0000}"/>
    <cellStyle name="SAPBEXHLevel3 8 3" xfId="6112" xr:uid="{00000000-0005-0000-0000-0000AA1D0000}"/>
    <cellStyle name="SAPBEXHLevel3 8 4" xfId="6113" xr:uid="{00000000-0005-0000-0000-0000AB1D0000}"/>
    <cellStyle name="SAPBEXHLevel3 9" xfId="6114" xr:uid="{00000000-0005-0000-0000-0000AC1D0000}"/>
    <cellStyle name="SAPBEXHLevel3 9 2" xfId="6115" xr:uid="{00000000-0005-0000-0000-0000AD1D0000}"/>
    <cellStyle name="SAPBEXHLevel3 9 3" xfId="6116" xr:uid="{00000000-0005-0000-0000-0000AE1D0000}"/>
    <cellStyle name="SAPBEXHLevel3 9 4" xfId="6117" xr:uid="{00000000-0005-0000-0000-0000AF1D0000}"/>
    <cellStyle name="SAPBEXHLevel3X" xfId="6118" xr:uid="{00000000-0005-0000-0000-0000B01D0000}"/>
    <cellStyle name="SAPBEXHLevel3X 10" xfId="6119" xr:uid="{00000000-0005-0000-0000-0000B11D0000}"/>
    <cellStyle name="SAPBEXHLevel3X 10 2" xfId="6120" xr:uid="{00000000-0005-0000-0000-0000B21D0000}"/>
    <cellStyle name="SAPBEXHLevel3X 10 3" xfId="6121" xr:uid="{00000000-0005-0000-0000-0000B31D0000}"/>
    <cellStyle name="SAPBEXHLevel3X 10 4" xfId="6122" xr:uid="{00000000-0005-0000-0000-0000B41D0000}"/>
    <cellStyle name="SAPBEXHLevel3X 11" xfId="6123" xr:uid="{00000000-0005-0000-0000-0000B51D0000}"/>
    <cellStyle name="SAPBEXHLevel3X 11 2" xfId="6124" xr:uid="{00000000-0005-0000-0000-0000B61D0000}"/>
    <cellStyle name="SAPBEXHLevel3X 11 3" xfId="6125" xr:uid="{00000000-0005-0000-0000-0000B71D0000}"/>
    <cellStyle name="SAPBEXHLevel3X 11 4" xfId="6126" xr:uid="{00000000-0005-0000-0000-0000B81D0000}"/>
    <cellStyle name="SAPBEXHLevel3X 12" xfId="6127" xr:uid="{00000000-0005-0000-0000-0000B91D0000}"/>
    <cellStyle name="SAPBEXHLevel3X 12 2" xfId="6128" xr:uid="{00000000-0005-0000-0000-0000BA1D0000}"/>
    <cellStyle name="SAPBEXHLevel3X 12 3" xfId="6129" xr:uid="{00000000-0005-0000-0000-0000BB1D0000}"/>
    <cellStyle name="SAPBEXHLevel3X 12 4" xfId="6130" xr:uid="{00000000-0005-0000-0000-0000BC1D0000}"/>
    <cellStyle name="SAPBEXHLevel3X 13" xfId="6131" xr:uid="{00000000-0005-0000-0000-0000BD1D0000}"/>
    <cellStyle name="SAPBEXHLevel3X 13 2" xfId="6132" xr:uid="{00000000-0005-0000-0000-0000BE1D0000}"/>
    <cellStyle name="SAPBEXHLevel3X 13 3" xfId="6133" xr:uid="{00000000-0005-0000-0000-0000BF1D0000}"/>
    <cellStyle name="SAPBEXHLevel3X 13 4" xfId="6134" xr:uid="{00000000-0005-0000-0000-0000C01D0000}"/>
    <cellStyle name="SAPBEXHLevel3X 14" xfId="6135" xr:uid="{00000000-0005-0000-0000-0000C11D0000}"/>
    <cellStyle name="SAPBEXHLevel3X 14 2" xfId="6136" xr:uid="{00000000-0005-0000-0000-0000C21D0000}"/>
    <cellStyle name="SAPBEXHLevel3X 14 3" xfId="6137" xr:uid="{00000000-0005-0000-0000-0000C31D0000}"/>
    <cellStyle name="SAPBEXHLevel3X 14 4" xfId="6138" xr:uid="{00000000-0005-0000-0000-0000C41D0000}"/>
    <cellStyle name="SAPBEXHLevel3X 15" xfId="6139" xr:uid="{00000000-0005-0000-0000-0000C51D0000}"/>
    <cellStyle name="SAPBEXHLevel3X 15 2" xfId="6140" xr:uid="{00000000-0005-0000-0000-0000C61D0000}"/>
    <cellStyle name="SAPBEXHLevel3X 15 3" xfId="6141" xr:uid="{00000000-0005-0000-0000-0000C71D0000}"/>
    <cellStyle name="SAPBEXHLevel3X 15 4" xfId="6142" xr:uid="{00000000-0005-0000-0000-0000C81D0000}"/>
    <cellStyle name="SAPBEXHLevel3X 16" xfId="6143" xr:uid="{00000000-0005-0000-0000-0000C91D0000}"/>
    <cellStyle name="SAPBEXHLevel3X 16 2" xfId="6144" xr:uid="{00000000-0005-0000-0000-0000CA1D0000}"/>
    <cellStyle name="SAPBEXHLevel3X 16 3" xfId="6145" xr:uid="{00000000-0005-0000-0000-0000CB1D0000}"/>
    <cellStyle name="SAPBEXHLevel3X 16 4" xfId="6146" xr:uid="{00000000-0005-0000-0000-0000CC1D0000}"/>
    <cellStyle name="SAPBEXHLevel3X 17" xfId="6147" xr:uid="{00000000-0005-0000-0000-0000CD1D0000}"/>
    <cellStyle name="SAPBEXHLevel3X 17 2" xfId="6148" xr:uid="{00000000-0005-0000-0000-0000CE1D0000}"/>
    <cellStyle name="SAPBEXHLevel3X 17 3" xfId="6149" xr:uid="{00000000-0005-0000-0000-0000CF1D0000}"/>
    <cellStyle name="SAPBEXHLevel3X 17 4" xfId="6150" xr:uid="{00000000-0005-0000-0000-0000D01D0000}"/>
    <cellStyle name="SAPBEXHLevel3X 18" xfId="6151" xr:uid="{00000000-0005-0000-0000-0000D11D0000}"/>
    <cellStyle name="SAPBEXHLevel3X 18 2" xfId="6152" xr:uid="{00000000-0005-0000-0000-0000D21D0000}"/>
    <cellStyle name="SAPBEXHLevel3X 18 3" xfId="6153" xr:uid="{00000000-0005-0000-0000-0000D31D0000}"/>
    <cellStyle name="SAPBEXHLevel3X 18 4" xfId="6154" xr:uid="{00000000-0005-0000-0000-0000D41D0000}"/>
    <cellStyle name="SAPBEXHLevel3X 19" xfId="6155" xr:uid="{00000000-0005-0000-0000-0000D51D0000}"/>
    <cellStyle name="SAPBEXHLevel3X 19 2" xfId="6156" xr:uid="{00000000-0005-0000-0000-0000D61D0000}"/>
    <cellStyle name="SAPBEXHLevel3X 19 3" xfId="6157" xr:uid="{00000000-0005-0000-0000-0000D71D0000}"/>
    <cellStyle name="SAPBEXHLevel3X 19 4" xfId="6158" xr:uid="{00000000-0005-0000-0000-0000D81D0000}"/>
    <cellStyle name="SAPBEXHLevel3X 2" xfId="6159" xr:uid="{00000000-0005-0000-0000-0000D91D0000}"/>
    <cellStyle name="SAPBEXHLevel3X 2 2" xfId="6160" xr:uid="{00000000-0005-0000-0000-0000DA1D0000}"/>
    <cellStyle name="SAPBEXHLevel3X 2 3" xfId="6161" xr:uid="{00000000-0005-0000-0000-0000DB1D0000}"/>
    <cellStyle name="SAPBEXHLevel3X 2 4" xfId="6162" xr:uid="{00000000-0005-0000-0000-0000DC1D0000}"/>
    <cellStyle name="SAPBEXHLevel3X 20" xfId="6163" xr:uid="{00000000-0005-0000-0000-0000DD1D0000}"/>
    <cellStyle name="SAPBEXHLevel3X 20 2" xfId="6164" xr:uid="{00000000-0005-0000-0000-0000DE1D0000}"/>
    <cellStyle name="SAPBEXHLevel3X 20 3" xfId="6165" xr:uid="{00000000-0005-0000-0000-0000DF1D0000}"/>
    <cellStyle name="SAPBEXHLevel3X 20 4" xfId="6166" xr:uid="{00000000-0005-0000-0000-0000E01D0000}"/>
    <cellStyle name="SAPBEXHLevel3X 21" xfId="6167" xr:uid="{00000000-0005-0000-0000-0000E11D0000}"/>
    <cellStyle name="SAPBEXHLevel3X 21 2" xfId="6168" xr:uid="{00000000-0005-0000-0000-0000E21D0000}"/>
    <cellStyle name="SAPBEXHLevel3X 21 3" xfId="6169" xr:uid="{00000000-0005-0000-0000-0000E31D0000}"/>
    <cellStyle name="SAPBEXHLevel3X 21 4" xfId="6170" xr:uid="{00000000-0005-0000-0000-0000E41D0000}"/>
    <cellStyle name="SAPBEXHLevel3X 22" xfId="6171" xr:uid="{00000000-0005-0000-0000-0000E51D0000}"/>
    <cellStyle name="SAPBEXHLevel3X 22 2" xfId="6172" xr:uid="{00000000-0005-0000-0000-0000E61D0000}"/>
    <cellStyle name="SAPBEXHLevel3X 22 3" xfId="6173" xr:uid="{00000000-0005-0000-0000-0000E71D0000}"/>
    <cellStyle name="SAPBEXHLevel3X 22 4" xfId="6174" xr:uid="{00000000-0005-0000-0000-0000E81D0000}"/>
    <cellStyle name="SAPBEXHLevel3X 23" xfId="6175" xr:uid="{00000000-0005-0000-0000-0000E91D0000}"/>
    <cellStyle name="SAPBEXHLevel3X 23 2" xfId="6176" xr:uid="{00000000-0005-0000-0000-0000EA1D0000}"/>
    <cellStyle name="SAPBEXHLevel3X 23 3" xfId="6177" xr:uid="{00000000-0005-0000-0000-0000EB1D0000}"/>
    <cellStyle name="SAPBEXHLevel3X 23 4" xfId="6178" xr:uid="{00000000-0005-0000-0000-0000EC1D0000}"/>
    <cellStyle name="SAPBEXHLevel3X 24" xfId="6179" xr:uid="{00000000-0005-0000-0000-0000ED1D0000}"/>
    <cellStyle name="SAPBEXHLevel3X 24 2" xfId="6180" xr:uid="{00000000-0005-0000-0000-0000EE1D0000}"/>
    <cellStyle name="SAPBEXHLevel3X 24 3" xfId="6181" xr:uid="{00000000-0005-0000-0000-0000EF1D0000}"/>
    <cellStyle name="SAPBEXHLevel3X 24 4" xfId="6182" xr:uid="{00000000-0005-0000-0000-0000F01D0000}"/>
    <cellStyle name="SAPBEXHLevel3X 25" xfId="6183" xr:uid="{00000000-0005-0000-0000-0000F11D0000}"/>
    <cellStyle name="SAPBEXHLevel3X 25 2" xfId="6184" xr:uid="{00000000-0005-0000-0000-0000F21D0000}"/>
    <cellStyle name="SAPBEXHLevel3X 25 3" xfId="6185" xr:uid="{00000000-0005-0000-0000-0000F31D0000}"/>
    <cellStyle name="SAPBEXHLevel3X 25 4" xfId="6186" xr:uid="{00000000-0005-0000-0000-0000F41D0000}"/>
    <cellStyle name="SAPBEXHLevel3X 26" xfId="6187" xr:uid="{00000000-0005-0000-0000-0000F51D0000}"/>
    <cellStyle name="SAPBEXHLevel3X 26 2" xfId="6188" xr:uid="{00000000-0005-0000-0000-0000F61D0000}"/>
    <cellStyle name="SAPBEXHLevel3X 26 3" xfId="6189" xr:uid="{00000000-0005-0000-0000-0000F71D0000}"/>
    <cellStyle name="SAPBEXHLevel3X 26 4" xfId="6190" xr:uid="{00000000-0005-0000-0000-0000F81D0000}"/>
    <cellStyle name="SAPBEXHLevel3X 27" xfId="6191" xr:uid="{00000000-0005-0000-0000-0000F91D0000}"/>
    <cellStyle name="SAPBEXHLevel3X 27 2" xfId="6192" xr:uid="{00000000-0005-0000-0000-0000FA1D0000}"/>
    <cellStyle name="SAPBEXHLevel3X 27 3" xfId="6193" xr:uid="{00000000-0005-0000-0000-0000FB1D0000}"/>
    <cellStyle name="SAPBEXHLevel3X 27 4" xfId="6194" xr:uid="{00000000-0005-0000-0000-0000FC1D0000}"/>
    <cellStyle name="SAPBEXHLevel3X 28" xfId="6195" xr:uid="{00000000-0005-0000-0000-0000FD1D0000}"/>
    <cellStyle name="SAPBEXHLevel3X 28 2" xfId="6196" xr:uid="{00000000-0005-0000-0000-0000FE1D0000}"/>
    <cellStyle name="SAPBEXHLevel3X 28 3" xfId="6197" xr:uid="{00000000-0005-0000-0000-0000FF1D0000}"/>
    <cellStyle name="SAPBEXHLevel3X 28 4" xfId="6198" xr:uid="{00000000-0005-0000-0000-0000001E0000}"/>
    <cellStyle name="SAPBEXHLevel3X 29" xfId="6199" xr:uid="{00000000-0005-0000-0000-0000011E0000}"/>
    <cellStyle name="SAPBEXHLevel3X 29 2" xfId="6200" xr:uid="{00000000-0005-0000-0000-0000021E0000}"/>
    <cellStyle name="SAPBEXHLevel3X 29 3" xfId="6201" xr:uid="{00000000-0005-0000-0000-0000031E0000}"/>
    <cellStyle name="SAPBEXHLevel3X 29 4" xfId="6202" xr:uid="{00000000-0005-0000-0000-0000041E0000}"/>
    <cellStyle name="SAPBEXHLevel3X 3" xfId="6203" xr:uid="{00000000-0005-0000-0000-0000051E0000}"/>
    <cellStyle name="SAPBEXHLevel3X 3 2" xfId="6204" xr:uid="{00000000-0005-0000-0000-0000061E0000}"/>
    <cellStyle name="SAPBEXHLevel3X 3 3" xfId="6205" xr:uid="{00000000-0005-0000-0000-0000071E0000}"/>
    <cellStyle name="SAPBEXHLevel3X 3 4" xfId="6206" xr:uid="{00000000-0005-0000-0000-0000081E0000}"/>
    <cellStyle name="SAPBEXHLevel3X 30" xfId="6207" xr:uid="{00000000-0005-0000-0000-0000091E0000}"/>
    <cellStyle name="SAPBEXHLevel3X 30 2" xfId="6208" xr:uid="{00000000-0005-0000-0000-00000A1E0000}"/>
    <cellStyle name="SAPBEXHLevel3X 30 3" xfId="6209" xr:uid="{00000000-0005-0000-0000-00000B1E0000}"/>
    <cellStyle name="SAPBEXHLevel3X 30 4" xfId="6210" xr:uid="{00000000-0005-0000-0000-00000C1E0000}"/>
    <cellStyle name="SAPBEXHLevel3X 31" xfId="6211" xr:uid="{00000000-0005-0000-0000-00000D1E0000}"/>
    <cellStyle name="SAPBEXHLevel3X 31 2" xfId="6212" xr:uid="{00000000-0005-0000-0000-00000E1E0000}"/>
    <cellStyle name="SAPBEXHLevel3X 31 3" xfId="6213" xr:uid="{00000000-0005-0000-0000-00000F1E0000}"/>
    <cellStyle name="SAPBEXHLevel3X 31 4" xfId="6214" xr:uid="{00000000-0005-0000-0000-0000101E0000}"/>
    <cellStyle name="SAPBEXHLevel3X 32" xfId="6215" xr:uid="{00000000-0005-0000-0000-0000111E0000}"/>
    <cellStyle name="SAPBEXHLevel3X 32 2" xfId="6216" xr:uid="{00000000-0005-0000-0000-0000121E0000}"/>
    <cellStyle name="SAPBEXHLevel3X 32 3" xfId="6217" xr:uid="{00000000-0005-0000-0000-0000131E0000}"/>
    <cellStyle name="SAPBEXHLevel3X 32 4" xfId="6218" xr:uid="{00000000-0005-0000-0000-0000141E0000}"/>
    <cellStyle name="SAPBEXHLevel3X 33" xfId="6219" xr:uid="{00000000-0005-0000-0000-0000151E0000}"/>
    <cellStyle name="SAPBEXHLevel3X 33 2" xfId="6220" xr:uid="{00000000-0005-0000-0000-0000161E0000}"/>
    <cellStyle name="SAPBEXHLevel3X 33 3" xfId="6221" xr:uid="{00000000-0005-0000-0000-0000171E0000}"/>
    <cellStyle name="SAPBEXHLevel3X 33 4" xfId="6222" xr:uid="{00000000-0005-0000-0000-0000181E0000}"/>
    <cellStyle name="SAPBEXHLevel3X 34" xfId="6223" xr:uid="{00000000-0005-0000-0000-0000191E0000}"/>
    <cellStyle name="SAPBEXHLevel3X 34 2" xfId="6224" xr:uid="{00000000-0005-0000-0000-00001A1E0000}"/>
    <cellStyle name="SAPBEXHLevel3X 34 3" xfId="6225" xr:uid="{00000000-0005-0000-0000-00001B1E0000}"/>
    <cellStyle name="SAPBEXHLevel3X 34 4" xfId="6226" xr:uid="{00000000-0005-0000-0000-00001C1E0000}"/>
    <cellStyle name="SAPBEXHLevel3X 35" xfId="6227" xr:uid="{00000000-0005-0000-0000-00001D1E0000}"/>
    <cellStyle name="SAPBEXHLevel3X 35 2" xfId="6228" xr:uid="{00000000-0005-0000-0000-00001E1E0000}"/>
    <cellStyle name="SAPBEXHLevel3X 35 3" xfId="6229" xr:uid="{00000000-0005-0000-0000-00001F1E0000}"/>
    <cellStyle name="SAPBEXHLevel3X 35 4" xfId="6230" xr:uid="{00000000-0005-0000-0000-0000201E0000}"/>
    <cellStyle name="SAPBEXHLevel3X 36" xfId="6231" xr:uid="{00000000-0005-0000-0000-0000211E0000}"/>
    <cellStyle name="SAPBEXHLevel3X 36 2" xfId="6232" xr:uid="{00000000-0005-0000-0000-0000221E0000}"/>
    <cellStyle name="SAPBEXHLevel3X 36 3" xfId="6233" xr:uid="{00000000-0005-0000-0000-0000231E0000}"/>
    <cellStyle name="SAPBEXHLevel3X 36 4" xfId="6234" xr:uid="{00000000-0005-0000-0000-0000241E0000}"/>
    <cellStyle name="SAPBEXHLevel3X 37" xfId="6235" xr:uid="{00000000-0005-0000-0000-0000251E0000}"/>
    <cellStyle name="SAPBEXHLevel3X 37 2" xfId="6236" xr:uid="{00000000-0005-0000-0000-0000261E0000}"/>
    <cellStyle name="SAPBEXHLevel3X 37 3" xfId="6237" xr:uid="{00000000-0005-0000-0000-0000271E0000}"/>
    <cellStyle name="SAPBEXHLevel3X 37 4" xfId="6238" xr:uid="{00000000-0005-0000-0000-0000281E0000}"/>
    <cellStyle name="SAPBEXHLevel3X 38" xfId="6239" xr:uid="{00000000-0005-0000-0000-0000291E0000}"/>
    <cellStyle name="SAPBEXHLevel3X 38 2" xfId="6240" xr:uid="{00000000-0005-0000-0000-00002A1E0000}"/>
    <cellStyle name="SAPBEXHLevel3X 38 3" xfId="6241" xr:uid="{00000000-0005-0000-0000-00002B1E0000}"/>
    <cellStyle name="SAPBEXHLevel3X 38 4" xfId="6242" xr:uid="{00000000-0005-0000-0000-00002C1E0000}"/>
    <cellStyle name="SAPBEXHLevel3X 39" xfId="6243" xr:uid="{00000000-0005-0000-0000-00002D1E0000}"/>
    <cellStyle name="SAPBEXHLevel3X 39 2" xfId="6244" xr:uid="{00000000-0005-0000-0000-00002E1E0000}"/>
    <cellStyle name="SAPBEXHLevel3X 39 3" xfId="6245" xr:uid="{00000000-0005-0000-0000-00002F1E0000}"/>
    <cellStyle name="SAPBEXHLevel3X 39 4" xfId="6246" xr:uid="{00000000-0005-0000-0000-0000301E0000}"/>
    <cellStyle name="SAPBEXHLevel3X 4" xfId="6247" xr:uid="{00000000-0005-0000-0000-0000311E0000}"/>
    <cellStyle name="SAPBEXHLevel3X 4 2" xfId="6248" xr:uid="{00000000-0005-0000-0000-0000321E0000}"/>
    <cellStyle name="SAPBEXHLevel3X 4 3" xfId="6249" xr:uid="{00000000-0005-0000-0000-0000331E0000}"/>
    <cellStyle name="SAPBEXHLevel3X 4 4" xfId="6250" xr:uid="{00000000-0005-0000-0000-0000341E0000}"/>
    <cellStyle name="SAPBEXHLevel3X 40" xfId="6251" xr:uid="{00000000-0005-0000-0000-0000351E0000}"/>
    <cellStyle name="SAPBEXHLevel3X 40 2" xfId="6252" xr:uid="{00000000-0005-0000-0000-0000361E0000}"/>
    <cellStyle name="SAPBEXHLevel3X 40 3" xfId="6253" xr:uid="{00000000-0005-0000-0000-0000371E0000}"/>
    <cellStyle name="SAPBEXHLevel3X 40 4" xfId="6254" xr:uid="{00000000-0005-0000-0000-0000381E0000}"/>
    <cellStyle name="SAPBEXHLevel3X 41" xfId="6255" xr:uid="{00000000-0005-0000-0000-0000391E0000}"/>
    <cellStyle name="SAPBEXHLevel3X 41 2" xfId="6256" xr:uid="{00000000-0005-0000-0000-00003A1E0000}"/>
    <cellStyle name="SAPBEXHLevel3X 41 3" xfId="6257" xr:uid="{00000000-0005-0000-0000-00003B1E0000}"/>
    <cellStyle name="SAPBEXHLevel3X 41 4" xfId="6258" xr:uid="{00000000-0005-0000-0000-00003C1E0000}"/>
    <cellStyle name="SAPBEXHLevel3X 42" xfId="6259" xr:uid="{00000000-0005-0000-0000-00003D1E0000}"/>
    <cellStyle name="SAPBEXHLevel3X 42 2" xfId="6260" xr:uid="{00000000-0005-0000-0000-00003E1E0000}"/>
    <cellStyle name="SAPBEXHLevel3X 42 3" xfId="6261" xr:uid="{00000000-0005-0000-0000-00003F1E0000}"/>
    <cellStyle name="SAPBEXHLevel3X 42 4" xfId="6262" xr:uid="{00000000-0005-0000-0000-0000401E0000}"/>
    <cellStyle name="SAPBEXHLevel3X 43" xfId="6263" xr:uid="{00000000-0005-0000-0000-0000411E0000}"/>
    <cellStyle name="SAPBEXHLevel3X 43 2" xfId="6264" xr:uid="{00000000-0005-0000-0000-0000421E0000}"/>
    <cellStyle name="SAPBEXHLevel3X 43 3" xfId="6265" xr:uid="{00000000-0005-0000-0000-0000431E0000}"/>
    <cellStyle name="SAPBEXHLevel3X 43 4" xfId="6266" xr:uid="{00000000-0005-0000-0000-0000441E0000}"/>
    <cellStyle name="SAPBEXHLevel3X 44" xfId="6267" xr:uid="{00000000-0005-0000-0000-0000451E0000}"/>
    <cellStyle name="SAPBEXHLevel3X 44 2" xfId="6268" xr:uid="{00000000-0005-0000-0000-0000461E0000}"/>
    <cellStyle name="SAPBEXHLevel3X 44 3" xfId="6269" xr:uid="{00000000-0005-0000-0000-0000471E0000}"/>
    <cellStyle name="SAPBEXHLevel3X 44 4" xfId="6270" xr:uid="{00000000-0005-0000-0000-0000481E0000}"/>
    <cellStyle name="SAPBEXHLevel3X 45" xfId="6271" xr:uid="{00000000-0005-0000-0000-0000491E0000}"/>
    <cellStyle name="SAPBEXHLevel3X 45 2" xfId="6272" xr:uid="{00000000-0005-0000-0000-00004A1E0000}"/>
    <cellStyle name="SAPBEXHLevel3X 45 3" xfId="6273" xr:uid="{00000000-0005-0000-0000-00004B1E0000}"/>
    <cellStyle name="SAPBEXHLevel3X 45 4" xfId="6274" xr:uid="{00000000-0005-0000-0000-00004C1E0000}"/>
    <cellStyle name="SAPBEXHLevel3X 46" xfId="6275" xr:uid="{00000000-0005-0000-0000-00004D1E0000}"/>
    <cellStyle name="SAPBEXHLevel3X 46 2" xfId="6276" xr:uid="{00000000-0005-0000-0000-00004E1E0000}"/>
    <cellStyle name="SAPBEXHLevel3X 46 3" xfId="6277" xr:uid="{00000000-0005-0000-0000-00004F1E0000}"/>
    <cellStyle name="SAPBEXHLevel3X 46 4" xfId="6278" xr:uid="{00000000-0005-0000-0000-0000501E0000}"/>
    <cellStyle name="SAPBEXHLevel3X 47" xfId="6279" xr:uid="{00000000-0005-0000-0000-0000511E0000}"/>
    <cellStyle name="SAPBEXHLevel3X 47 2" xfId="6280" xr:uid="{00000000-0005-0000-0000-0000521E0000}"/>
    <cellStyle name="SAPBEXHLevel3X 47 3" xfId="6281" xr:uid="{00000000-0005-0000-0000-0000531E0000}"/>
    <cellStyle name="SAPBEXHLevel3X 47 4" xfId="6282" xr:uid="{00000000-0005-0000-0000-0000541E0000}"/>
    <cellStyle name="SAPBEXHLevel3X 48" xfId="6283" xr:uid="{00000000-0005-0000-0000-0000551E0000}"/>
    <cellStyle name="SAPBEXHLevel3X 48 2" xfId="6284" xr:uid="{00000000-0005-0000-0000-0000561E0000}"/>
    <cellStyle name="SAPBEXHLevel3X 48 3" xfId="6285" xr:uid="{00000000-0005-0000-0000-0000571E0000}"/>
    <cellStyle name="SAPBEXHLevel3X 48 4" xfId="6286" xr:uid="{00000000-0005-0000-0000-0000581E0000}"/>
    <cellStyle name="SAPBEXHLevel3X 49" xfId="6287" xr:uid="{00000000-0005-0000-0000-0000591E0000}"/>
    <cellStyle name="SAPBEXHLevel3X 49 2" xfId="6288" xr:uid="{00000000-0005-0000-0000-00005A1E0000}"/>
    <cellStyle name="SAPBEXHLevel3X 49 3" xfId="6289" xr:uid="{00000000-0005-0000-0000-00005B1E0000}"/>
    <cellStyle name="SAPBEXHLevel3X 49 4" xfId="6290" xr:uid="{00000000-0005-0000-0000-00005C1E0000}"/>
    <cellStyle name="SAPBEXHLevel3X 5" xfId="6291" xr:uid="{00000000-0005-0000-0000-00005D1E0000}"/>
    <cellStyle name="SAPBEXHLevel3X 5 2" xfId="6292" xr:uid="{00000000-0005-0000-0000-00005E1E0000}"/>
    <cellStyle name="SAPBEXHLevel3X 5 3" xfId="6293" xr:uid="{00000000-0005-0000-0000-00005F1E0000}"/>
    <cellStyle name="SAPBEXHLevel3X 5 4" xfId="6294" xr:uid="{00000000-0005-0000-0000-0000601E0000}"/>
    <cellStyle name="SAPBEXHLevel3X 50" xfId="6295" xr:uid="{00000000-0005-0000-0000-0000611E0000}"/>
    <cellStyle name="SAPBEXHLevel3X 50 2" xfId="6296" xr:uid="{00000000-0005-0000-0000-0000621E0000}"/>
    <cellStyle name="SAPBEXHLevel3X 50 3" xfId="6297" xr:uid="{00000000-0005-0000-0000-0000631E0000}"/>
    <cellStyle name="SAPBEXHLevel3X 50 4" xfId="6298" xr:uid="{00000000-0005-0000-0000-0000641E0000}"/>
    <cellStyle name="SAPBEXHLevel3X 51" xfId="6299" xr:uid="{00000000-0005-0000-0000-0000651E0000}"/>
    <cellStyle name="SAPBEXHLevel3X 51 2" xfId="6300" xr:uid="{00000000-0005-0000-0000-0000661E0000}"/>
    <cellStyle name="SAPBEXHLevel3X 51 3" xfId="6301" xr:uid="{00000000-0005-0000-0000-0000671E0000}"/>
    <cellStyle name="SAPBEXHLevel3X 51 4" xfId="6302" xr:uid="{00000000-0005-0000-0000-0000681E0000}"/>
    <cellStyle name="SAPBEXHLevel3X 52" xfId="6303" xr:uid="{00000000-0005-0000-0000-0000691E0000}"/>
    <cellStyle name="SAPBEXHLevel3X 52 2" xfId="6304" xr:uid="{00000000-0005-0000-0000-00006A1E0000}"/>
    <cellStyle name="SAPBEXHLevel3X 52 3" xfId="6305" xr:uid="{00000000-0005-0000-0000-00006B1E0000}"/>
    <cellStyle name="SAPBEXHLevel3X 52 4" xfId="6306" xr:uid="{00000000-0005-0000-0000-00006C1E0000}"/>
    <cellStyle name="SAPBEXHLevel3X 53" xfId="6307" xr:uid="{00000000-0005-0000-0000-00006D1E0000}"/>
    <cellStyle name="SAPBEXHLevel3X 53 2" xfId="6308" xr:uid="{00000000-0005-0000-0000-00006E1E0000}"/>
    <cellStyle name="SAPBEXHLevel3X 53 3" xfId="6309" xr:uid="{00000000-0005-0000-0000-00006F1E0000}"/>
    <cellStyle name="SAPBEXHLevel3X 53 4" xfId="6310" xr:uid="{00000000-0005-0000-0000-0000701E0000}"/>
    <cellStyle name="SAPBEXHLevel3X 54" xfId="10035" xr:uid="{00000000-0005-0000-0000-0000711E0000}"/>
    <cellStyle name="SAPBEXHLevel3X 6" xfId="6311" xr:uid="{00000000-0005-0000-0000-0000721E0000}"/>
    <cellStyle name="SAPBEXHLevel3X 6 2" xfId="6312" xr:uid="{00000000-0005-0000-0000-0000731E0000}"/>
    <cellStyle name="SAPBEXHLevel3X 6 3" xfId="6313" xr:uid="{00000000-0005-0000-0000-0000741E0000}"/>
    <cellStyle name="SAPBEXHLevel3X 6 4" xfId="6314" xr:uid="{00000000-0005-0000-0000-0000751E0000}"/>
    <cellStyle name="SAPBEXHLevel3X 7" xfId="6315" xr:uid="{00000000-0005-0000-0000-0000761E0000}"/>
    <cellStyle name="SAPBEXHLevel3X 7 2" xfId="6316" xr:uid="{00000000-0005-0000-0000-0000771E0000}"/>
    <cellStyle name="SAPBEXHLevel3X 7 3" xfId="6317" xr:uid="{00000000-0005-0000-0000-0000781E0000}"/>
    <cellStyle name="SAPBEXHLevel3X 7 4" xfId="6318" xr:uid="{00000000-0005-0000-0000-0000791E0000}"/>
    <cellStyle name="SAPBEXHLevel3X 8" xfId="6319" xr:uid="{00000000-0005-0000-0000-00007A1E0000}"/>
    <cellStyle name="SAPBEXHLevel3X 8 2" xfId="6320" xr:uid="{00000000-0005-0000-0000-00007B1E0000}"/>
    <cellStyle name="SAPBEXHLevel3X 8 3" xfId="6321" xr:uid="{00000000-0005-0000-0000-00007C1E0000}"/>
    <cellStyle name="SAPBEXHLevel3X 8 4" xfId="6322" xr:uid="{00000000-0005-0000-0000-00007D1E0000}"/>
    <cellStyle name="SAPBEXHLevel3X 9" xfId="6323" xr:uid="{00000000-0005-0000-0000-00007E1E0000}"/>
    <cellStyle name="SAPBEXHLevel3X 9 2" xfId="6324" xr:uid="{00000000-0005-0000-0000-00007F1E0000}"/>
    <cellStyle name="SAPBEXHLevel3X 9 3" xfId="6325" xr:uid="{00000000-0005-0000-0000-0000801E0000}"/>
    <cellStyle name="SAPBEXHLevel3X 9 4" xfId="6326" xr:uid="{00000000-0005-0000-0000-0000811E0000}"/>
    <cellStyle name="SAPBEXinputData" xfId="6327" xr:uid="{00000000-0005-0000-0000-0000821E0000}"/>
    <cellStyle name="SAPBEXinputData 10" xfId="9365" xr:uid="{00000000-0005-0000-0000-0000831E0000}"/>
    <cellStyle name="SAPBEXinputData 11" xfId="9366" xr:uid="{00000000-0005-0000-0000-0000841E0000}"/>
    <cellStyle name="SAPBEXinputData 12" xfId="9367" xr:uid="{00000000-0005-0000-0000-0000851E0000}"/>
    <cellStyle name="SAPBEXinputData 13" xfId="9368" xr:uid="{00000000-0005-0000-0000-0000861E0000}"/>
    <cellStyle name="SAPBEXinputData 14" xfId="10036" xr:uid="{00000000-0005-0000-0000-0000871E0000}"/>
    <cellStyle name="SAPBEXinputData 2" xfId="9369" xr:uid="{00000000-0005-0000-0000-0000881E0000}"/>
    <cellStyle name="SAPBEXinputData 3" xfId="9370" xr:uid="{00000000-0005-0000-0000-0000891E0000}"/>
    <cellStyle name="SAPBEXinputData 4" xfId="9371" xr:uid="{00000000-0005-0000-0000-00008A1E0000}"/>
    <cellStyle name="SAPBEXinputData 5" xfId="9372" xr:uid="{00000000-0005-0000-0000-00008B1E0000}"/>
    <cellStyle name="SAPBEXinputData 6" xfId="9373" xr:uid="{00000000-0005-0000-0000-00008C1E0000}"/>
    <cellStyle name="SAPBEXinputData 7" xfId="9374" xr:uid="{00000000-0005-0000-0000-00008D1E0000}"/>
    <cellStyle name="SAPBEXinputData 8" xfId="9375" xr:uid="{00000000-0005-0000-0000-00008E1E0000}"/>
    <cellStyle name="SAPBEXinputData 9" xfId="9376" xr:uid="{00000000-0005-0000-0000-00008F1E0000}"/>
    <cellStyle name="SAPBEXItemHeader" xfId="6328" xr:uid="{00000000-0005-0000-0000-0000901E0000}"/>
    <cellStyle name="SAPBEXItemHeader 10" xfId="6329" xr:uid="{00000000-0005-0000-0000-0000911E0000}"/>
    <cellStyle name="SAPBEXItemHeader 10 2" xfId="6330" xr:uid="{00000000-0005-0000-0000-0000921E0000}"/>
    <cellStyle name="SAPBEXItemHeader 10 3" xfId="6331" xr:uid="{00000000-0005-0000-0000-0000931E0000}"/>
    <cellStyle name="SAPBEXItemHeader 10 4" xfId="6332" xr:uid="{00000000-0005-0000-0000-0000941E0000}"/>
    <cellStyle name="SAPBEXItemHeader 11" xfId="6333" xr:uid="{00000000-0005-0000-0000-0000951E0000}"/>
    <cellStyle name="SAPBEXItemHeader 11 2" xfId="6334" xr:uid="{00000000-0005-0000-0000-0000961E0000}"/>
    <cellStyle name="SAPBEXItemHeader 11 3" xfId="6335" xr:uid="{00000000-0005-0000-0000-0000971E0000}"/>
    <cellStyle name="SAPBEXItemHeader 11 4" xfId="6336" xr:uid="{00000000-0005-0000-0000-0000981E0000}"/>
    <cellStyle name="SAPBEXItemHeader 12" xfId="6337" xr:uid="{00000000-0005-0000-0000-0000991E0000}"/>
    <cellStyle name="SAPBEXItemHeader 12 2" xfId="6338" xr:uid="{00000000-0005-0000-0000-00009A1E0000}"/>
    <cellStyle name="SAPBEXItemHeader 12 3" xfId="6339" xr:uid="{00000000-0005-0000-0000-00009B1E0000}"/>
    <cellStyle name="SAPBEXItemHeader 12 4" xfId="6340" xr:uid="{00000000-0005-0000-0000-00009C1E0000}"/>
    <cellStyle name="SAPBEXItemHeader 13" xfId="6341" xr:uid="{00000000-0005-0000-0000-00009D1E0000}"/>
    <cellStyle name="SAPBEXItemHeader 13 2" xfId="6342" xr:uid="{00000000-0005-0000-0000-00009E1E0000}"/>
    <cellStyle name="SAPBEXItemHeader 13 3" xfId="6343" xr:uid="{00000000-0005-0000-0000-00009F1E0000}"/>
    <cellStyle name="SAPBEXItemHeader 13 4" xfId="6344" xr:uid="{00000000-0005-0000-0000-0000A01E0000}"/>
    <cellStyle name="SAPBEXItemHeader 14" xfId="6345" xr:uid="{00000000-0005-0000-0000-0000A11E0000}"/>
    <cellStyle name="SAPBEXItemHeader 14 2" xfId="6346" xr:uid="{00000000-0005-0000-0000-0000A21E0000}"/>
    <cellStyle name="SAPBEXItemHeader 14 3" xfId="6347" xr:uid="{00000000-0005-0000-0000-0000A31E0000}"/>
    <cellStyle name="SAPBEXItemHeader 14 4" xfId="6348" xr:uid="{00000000-0005-0000-0000-0000A41E0000}"/>
    <cellStyle name="SAPBEXItemHeader 15" xfId="6349" xr:uid="{00000000-0005-0000-0000-0000A51E0000}"/>
    <cellStyle name="SAPBEXItemHeader 15 2" xfId="6350" xr:uid="{00000000-0005-0000-0000-0000A61E0000}"/>
    <cellStyle name="SAPBEXItemHeader 15 3" xfId="6351" xr:uid="{00000000-0005-0000-0000-0000A71E0000}"/>
    <cellStyle name="SAPBEXItemHeader 15 4" xfId="6352" xr:uid="{00000000-0005-0000-0000-0000A81E0000}"/>
    <cellStyle name="SAPBEXItemHeader 16" xfId="6353" xr:uid="{00000000-0005-0000-0000-0000A91E0000}"/>
    <cellStyle name="SAPBEXItemHeader 16 2" xfId="6354" xr:uid="{00000000-0005-0000-0000-0000AA1E0000}"/>
    <cellStyle name="SAPBEXItemHeader 16 3" xfId="6355" xr:uid="{00000000-0005-0000-0000-0000AB1E0000}"/>
    <cellStyle name="SAPBEXItemHeader 16 4" xfId="6356" xr:uid="{00000000-0005-0000-0000-0000AC1E0000}"/>
    <cellStyle name="SAPBEXItemHeader 17" xfId="6357" xr:uid="{00000000-0005-0000-0000-0000AD1E0000}"/>
    <cellStyle name="SAPBEXItemHeader 17 2" xfId="6358" xr:uid="{00000000-0005-0000-0000-0000AE1E0000}"/>
    <cellStyle name="SAPBEXItemHeader 17 3" xfId="6359" xr:uid="{00000000-0005-0000-0000-0000AF1E0000}"/>
    <cellStyle name="SAPBEXItemHeader 17 4" xfId="6360" xr:uid="{00000000-0005-0000-0000-0000B01E0000}"/>
    <cellStyle name="SAPBEXItemHeader 18" xfId="6361" xr:uid="{00000000-0005-0000-0000-0000B11E0000}"/>
    <cellStyle name="SAPBEXItemHeader 18 2" xfId="6362" xr:uid="{00000000-0005-0000-0000-0000B21E0000}"/>
    <cellStyle name="SAPBEXItemHeader 18 3" xfId="6363" xr:uid="{00000000-0005-0000-0000-0000B31E0000}"/>
    <cellStyle name="SAPBEXItemHeader 18 4" xfId="6364" xr:uid="{00000000-0005-0000-0000-0000B41E0000}"/>
    <cellStyle name="SAPBEXItemHeader 19" xfId="6365" xr:uid="{00000000-0005-0000-0000-0000B51E0000}"/>
    <cellStyle name="SAPBEXItemHeader 19 2" xfId="6366" xr:uid="{00000000-0005-0000-0000-0000B61E0000}"/>
    <cellStyle name="SAPBEXItemHeader 19 3" xfId="6367" xr:uid="{00000000-0005-0000-0000-0000B71E0000}"/>
    <cellStyle name="SAPBEXItemHeader 19 4" xfId="6368" xr:uid="{00000000-0005-0000-0000-0000B81E0000}"/>
    <cellStyle name="SAPBEXItemHeader 2" xfId="6369" xr:uid="{00000000-0005-0000-0000-0000B91E0000}"/>
    <cellStyle name="SAPBEXItemHeader 2 2" xfId="6370" xr:uid="{00000000-0005-0000-0000-0000BA1E0000}"/>
    <cellStyle name="SAPBEXItemHeader 2 3" xfId="6371" xr:uid="{00000000-0005-0000-0000-0000BB1E0000}"/>
    <cellStyle name="SAPBEXItemHeader 2 4" xfId="6372" xr:uid="{00000000-0005-0000-0000-0000BC1E0000}"/>
    <cellStyle name="SAPBEXItemHeader 20" xfId="6373" xr:uid="{00000000-0005-0000-0000-0000BD1E0000}"/>
    <cellStyle name="SAPBEXItemHeader 20 2" xfId="6374" xr:uid="{00000000-0005-0000-0000-0000BE1E0000}"/>
    <cellStyle name="SAPBEXItemHeader 20 3" xfId="6375" xr:uid="{00000000-0005-0000-0000-0000BF1E0000}"/>
    <cellStyle name="SAPBEXItemHeader 20 4" xfId="6376" xr:uid="{00000000-0005-0000-0000-0000C01E0000}"/>
    <cellStyle name="SAPBEXItemHeader 21" xfId="6377" xr:uid="{00000000-0005-0000-0000-0000C11E0000}"/>
    <cellStyle name="SAPBEXItemHeader 21 2" xfId="6378" xr:uid="{00000000-0005-0000-0000-0000C21E0000}"/>
    <cellStyle name="SAPBEXItemHeader 21 3" xfId="6379" xr:uid="{00000000-0005-0000-0000-0000C31E0000}"/>
    <cellStyle name="SAPBEXItemHeader 21 4" xfId="6380" xr:uid="{00000000-0005-0000-0000-0000C41E0000}"/>
    <cellStyle name="SAPBEXItemHeader 22" xfId="6381" xr:uid="{00000000-0005-0000-0000-0000C51E0000}"/>
    <cellStyle name="SAPBEXItemHeader 22 2" xfId="6382" xr:uid="{00000000-0005-0000-0000-0000C61E0000}"/>
    <cellStyle name="SAPBEXItemHeader 22 3" xfId="6383" xr:uid="{00000000-0005-0000-0000-0000C71E0000}"/>
    <cellStyle name="SAPBEXItemHeader 22 4" xfId="6384" xr:uid="{00000000-0005-0000-0000-0000C81E0000}"/>
    <cellStyle name="SAPBEXItemHeader 23" xfId="6385" xr:uid="{00000000-0005-0000-0000-0000C91E0000}"/>
    <cellStyle name="SAPBEXItemHeader 23 2" xfId="6386" xr:uid="{00000000-0005-0000-0000-0000CA1E0000}"/>
    <cellStyle name="SAPBEXItemHeader 23 3" xfId="6387" xr:uid="{00000000-0005-0000-0000-0000CB1E0000}"/>
    <cellStyle name="SAPBEXItemHeader 23 4" xfId="6388" xr:uid="{00000000-0005-0000-0000-0000CC1E0000}"/>
    <cellStyle name="SAPBEXItemHeader 24" xfId="6389" xr:uid="{00000000-0005-0000-0000-0000CD1E0000}"/>
    <cellStyle name="SAPBEXItemHeader 24 2" xfId="6390" xr:uid="{00000000-0005-0000-0000-0000CE1E0000}"/>
    <cellStyle name="SAPBEXItemHeader 24 3" xfId="6391" xr:uid="{00000000-0005-0000-0000-0000CF1E0000}"/>
    <cellStyle name="SAPBEXItemHeader 24 4" xfId="6392" xr:uid="{00000000-0005-0000-0000-0000D01E0000}"/>
    <cellStyle name="SAPBEXItemHeader 25" xfId="6393" xr:uid="{00000000-0005-0000-0000-0000D11E0000}"/>
    <cellStyle name="SAPBEXItemHeader 25 2" xfId="6394" xr:uid="{00000000-0005-0000-0000-0000D21E0000}"/>
    <cellStyle name="SAPBEXItemHeader 25 3" xfId="6395" xr:uid="{00000000-0005-0000-0000-0000D31E0000}"/>
    <cellStyle name="SAPBEXItemHeader 25 4" xfId="6396" xr:uid="{00000000-0005-0000-0000-0000D41E0000}"/>
    <cellStyle name="SAPBEXItemHeader 26" xfId="6397" xr:uid="{00000000-0005-0000-0000-0000D51E0000}"/>
    <cellStyle name="SAPBEXItemHeader 26 2" xfId="6398" xr:uid="{00000000-0005-0000-0000-0000D61E0000}"/>
    <cellStyle name="SAPBEXItemHeader 26 3" xfId="6399" xr:uid="{00000000-0005-0000-0000-0000D71E0000}"/>
    <cellStyle name="SAPBEXItemHeader 26 4" xfId="6400" xr:uid="{00000000-0005-0000-0000-0000D81E0000}"/>
    <cellStyle name="SAPBEXItemHeader 27" xfId="6401" xr:uid="{00000000-0005-0000-0000-0000D91E0000}"/>
    <cellStyle name="SAPBEXItemHeader 27 2" xfId="6402" xr:uid="{00000000-0005-0000-0000-0000DA1E0000}"/>
    <cellStyle name="SAPBEXItemHeader 27 3" xfId="6403" xr:uid="{00000000-0005-0000-0000-0000DB1E0000}"/>
    <cellStyle name="SAPBEXItemHeader 27 4" xfId="6404" xr:uid="{00000000-0005-0000-0000-0000DC1E0000}"/>
    <cellStyle name="SAPBEXItemHeader 28" xfId="6405" xr:uid="{00000000-0005-0000-0000-0000DD1E0000}"/>
    <cellStyle name="SAPBEXItemHeader 28 2" xfId="6406" xr:uid="{00000000-0005-0000-0000-0000DE1E0000}"/>
    <cellStyle name="SAPBEXItemHeader 28 3" xfId="6407" xr:uid="{00000000-0005-0000-0000-0000DF1E0000}"/>
    <cellStyle name="SAPBEXItemHeader 28 4" xfId="6408" xr:uid="{00000000-0005-0000-0000-0000E01E0000}"/>
    <cellStyle name="SAPBEXItemHeader 29" xfId="6409" xr:uid="{00000000-0005-0000-0000-0000E11E0000}"/>
    <cellStyle name="SAPBEXItemHeader 29 2" xfId="6410" xr:uid="{00000000-0005-0000-0000-0000E21E0000}"/>
    <cellStyle name="SAPBEXItemHeader 29 3" xfId="6411" xr:uid="{00000000-0005-0000-0000-0000E31E0000}"/>
    <cellStyle name="SAPBEXItemHeader 29 4" xfId="6412" xr:uid="{00000000-0005-0000-0000-0000E41E0000}"/>
    <cellStyle name="SAPBEXItemHeader 3" xfId="6413" xr:uid="{00000000-0005-0000-0000-0000E51E0000}"/>
    <cellStyle name="SAPBEXItemHeader 3 2" xfId="6414" xr:uid="{00000000-0005-0000-0000-0000E61E0000}"/>
    <cellStyle name="SAPBEXItemHeader 3 3" xfId="6415" xr:uid="{00000000-0005-0000-0000-0000E71E0000}"/>
    <cellStyle name="SAPBEXItemHeader 3 4" xfId="6416" xr:uid="{00000000-0005-0000-0000-0000E81E0000}"/>
    <cellStyle name="SAPBEXItemHeader 30" xfId="6417" xr:uid="{00000000-0005-0000-0000-0000E91E0000}"/>
    <cellStyle name="SAPBEXItemHeader 30 2" xfId="6418" xr:uid="{00000000-0005-0000-0000-0000EA1E0000}"/>
    <cellStyle name="SAPBEXItemHeader 30 3" xfId="6419" xr:uid="{00000000-0005-0000-0000-0000EB1E0000}"/>
    <cellStyle name="SAPBEXItemHeader 30 4" xfId="6420" xr:uid="{00000000-0005-0000-0000-0000EC1E0000}"/>
    <cellStyle name="SAPBEXItemHeader 31" xfId="6421" xr:uid="{00000000-0005-0000-0000-0000ED1E0000}"/>
    <cellStyle name="SAPBEXItemHeader 31 2" xfId="6422" xr:uid="{00000000-0005-0000-0000-0000EE1E0000}"/>
    <cellStyle name="SAPBEXItemHeader 31 3" xfId="6423" xr:uid="{00000000-0005-0000-0000-0000EF1E0000}"/>
    <cellStyle name="SAPBEXItemHeader 31 4" xfId="6424" xr:uid="{00000000-0005-0000-0000-0000F01E0000}"/>
    <cellStyle name="SAPBEXItemHeader 32" xfId="6425" xr:uid="{00000000-0005-0000-0000-0000F11E0000}"/>
    <cellStyle name="SAPBEXItemHeader 32 2" xfId="6426" xr:uid="{00000000-0005-0000-0000-0000F21E0000}"/>
    <cellStyle name="SAPBEXItemHeader 32 3" xfId="6427" xr:uid="{00000000-0005-0000-0000-0000F31E0000}"/>
    <cellStyle name="SAPBEXItemHeader 32 4" xfId="6428" xr:uid="{00000000-0005-0000-0000-0000F41E0000}"/>
    <cellStyle name="SAPBEXItemHeader 33" xfId="6429" xr:uid="{00000000-0005-0000-0000-0000F51E0000}"/>
    <cellStyle name="SAPBEXItemHeader 33 2" xfId="6430" xr:uid="{00000000-0005-0000-0000-0000F61E0000}"/>
    <cellStyle name="SAPBEXItemHeader 33 3" xfId="6431" xr:uid="{00000000-0005-0000-0000-0000F71E0000}"/>
    <cellStyle name="SAPBEXItemHeader 33 4" xfId="6432" xr:uid="{00000000-0005-0000-0000-0000F81E0000}"/>
    <cellStyle name="SAPBEXItemHeader 34" xfId="6433" xr:uid="{00000000-0005-0000-0000-0000F91E0000}"/>
    <cellStyle name="SAPBEXItemHeader 34 2" xfId="6434" xr:uid="{00000000-0005-0000-0000-0000FA1E0000}"/>
    <cellStyle name="SAPBEXItemHeader 34 3" xfId="6435" xr:uid="{00000000-0005-0000-0000-0000FB1E0000}"/>
    <cellStyle name="SAPBEXItemHeader 34 4" xfId="6436" xr:uid="{00000000-0005-0000-0000-0000FC1E0000}"/>
    <cellStyle name="SAPBEXItemHeader 35" xfId="6437" xr:uid="{00000000-0005-0000-0000-0000FD1E0000}"/>
    <cellStyle name="SAPBEXItemHeader 35 2" xfId="6438" xr:uid="{00000000-0005-0000-0000-0000FE1E0000}"/>
    <cellStyle name="SAPBEXItemHeader 35 3" xfId="6439" xr:uid="{00000000-0005-0000-0000-0000FF1E0000}"/>
    <cellStyle name="SAPBEXItemHeader 35 4" xfId="6440" xr:uid="{00000000-0005-0000-0000-0000001F0000}"/>
    <cellStyle name="SAPBEXItemHeader 36" xfId="6441" xr:uid="{00000000-0005-0000-0000-0000011F0000}"/>
    <cellStyle name="SAPBEXItemHeader 36 2" xfId="6442" xr:uid="{00000000-0005-0000-0000-0000021F0000}"/>
    <cellStyle name="SAPBEXItemHeader 36 3" xfId="6443" xr:uid="{00000000-0005-0000-0000-0000031F0000}"/>
    <cellStyle name="SAPBEXItemHeader 36 4" xfId="6444" xr:uid="{00000000-0005-0000-0000-0000041F0000}"/>
    <cellStyle name="SAPBEXItemHeader 37" xfId="6445" xr:uid="{00000000-0005-0000-0000-0000051F0000}"/>
    <cellStyle name="SAPBEXItemHeader 37 2" xfId="6446" xr:uid="{00000000-0005-0000-0000-0000061F0000}"/>
    <cellStyle name="SAPBEXItemHeader 37 3" xfId="6447" xr:uid="{00000000-0005-0000-0000-0000071F0000}"/>
    <cellStyle name="SAPBEXItemHeader 37 4" xfId="6448" xr:uid="{00000000-0005-0000-0000-0000081F0000}"/>
    <cellStyle name="SAPBEXItemHeader 38" xfId="6449" xr:uid="{00000000-0005-0000-0000-0000091F0000}"/>
    <cellStyle name="SAPBEXItemHeader 38 2" xfId="6450" xr:uid="{00000000-0005-0000-0000-00000A1F0000}"/>
    <cellStyle name="SAPBEXItemHeader 38 3" xfId="6451" xr:uid="{00000000-0005-0000-0000-00000B1F0000}"/>
    <cellStyle name="SAPBEXItemHeader 38 4" xfId="6452" xr:uid="{00000000-0005-0000-0000-00000C1F0000}"/>
    <cellStyle name="SAPBEXItemHeader 39" xfId="6453" xr:uid="{00000000-0005-0000-0000-00000D1F0000}"/>
    <cellStyle name="SAPBEXItemHeader 39 2" xfId="6454" xr:uid="{00000000-0005-0000-0000-00000E1F0000}"/>
    <cellStyle name="SAPBEXItemHeader 39 3" xfId="6455" xr:uid="{00000000-0005-0000-0000-00000F1F0000}"/>
    <cellStyle name="SAPBEXItemHeader 39 4" xfId="6456" xr:uid="{00000000-0005-0000-0000-0000101F0000}"/>
    <cellStyle name="SAPBEXItemHeader 4" xfId="6457" xr:uid="{00000000-0005-0000-0000-0000111F0000}"/>
    <cellStyle name="SAPBEXItemHeader 4 2" xfId="6458" xr:uid="{00000000-0005-0000-0000-0000121F0000}"/>
    <cellStyle name="SAPBEXItemHeader 4 3" xfId="6459" xr:uid="{00000000-0005-0000-0000-0000131F0000}"/>
    <cellStyle name="SAPBEXItemHeader 4 4" xfId="6460" xr:uid="{00000000-0005-0000-0000-0000141F0000}"/>
    <cellStyle name="SAPBEXItemHeader 40" xfId="6461" xr:uid="{00000000-0005-0000-0000-0000151F0000}"/>
    <cellStyle name="SAPBEXItemHeader 40 2" xfId="6462" xr:uid="{00000000-0005-0000-0000-0000161F0000}"/>
    <cellStyle name="SAPBEXItemHeader 40 3" xfId="6463" xr:uid="{00000000-0005-0000-0000-0000171F0000}"/>
    <cellStyle name="SAPBEXItemHeader 40 4" xfId="6464" xr:uid="{00000000-0005-0000-0000-0000181F0000}"/>
    <cellStyle name="SAPBEXItemHeader 41" xfId="6465" xr:uid="{00000000-0005-0000-0000-0000191F0000}"/>
    <cellStyle name="SAPBEXItemHeader 41 2" xfId="6466" xr:uid="{00000000-0005-0000-0000-00001A1F0000}"/>
    <cellStyle name="SAPBEXItemHeader 41 3" xfId="6467" xr:uid="{00000000-0005-0000-0000-00001B1F0000}"/>
    <cellStyle name="SAPBEXItemHeader 41 4" xfId="6468" xr:uid="{00000000-0005-0000-0000-00001C1F0000}"/>
    <cellStyle name="SAPBEXItemHeader 42" xfId="6469" xr:uid="{00000000-0005-0000-0000-00001D1F0000}"/>
    <cellStyle name="SAPBEXItemHeader 42 2" xfId="6470" xr:uid="{00000000-0005-0000-0000-00001E1F0000}"/>
    <cellStyle name="SAPBEXItemHeader 42 3" xfId="6471" xr:uid="{00000000-0005-0000-0000-00001F1F0000}"/>
    <cellStyle name="SAPBEXItemHeader 42 4" xfId="6472" xr:uid="{00000000-0005-0000-0000-0000201F0000}"/>
    <cellStyle name="SAPBEXItemHeader 43" xfId="6473" xr:uid="{00000000-0005-0000-0000-0000211F0000}"/>
    <cellStyle name="SAPBEXItemHeader 43 2" xfId="6474" xr:uid="{00000000-0005-0000-0000-0000221F0000}"/>
    <cellStyle name="SAPBEXItemHeader 43 3" xfId="6475" xr:uid="{00000000-0005-0000-0000-0000231F0000}"/>
    <cellStyle name="SAPBEXItemHeader 43 4" xfId="6476" xr:uid="{00000000-0005-0000-0000-0000241F0000}"/>
    <cellStyle name="SAPBEXItemHeader 44" xfId="6477" xr:uid="{00000000-0005-0000-0000-0000251F0000}"/>
    <cellStyle name="SAPBEXItemHeader 44 2" xfId="6478" xr:uid="{00000000-0005-0000-0000-0000261F0000}"/>
    <cellStyle name="SAPBEXItemHeader 44 3" xfId="6479" xr:uid="{00000000-0005-0000-0000-0000271F0000}"/>
    <cellStyle name="SAPBEXItemHeader 44 4" xfId="6480" xr:uid="{00000000-0005-0000-0000-0000281F0000}"/>
    <cellStyle name="SAPBEXItemHeader 45" xfId="6481" xr:uid="{00000000-0005-0000-0000-0000291F0000}"/>
    <cellStyle name="SAPBEXItemHeader 45 2" xfId="6482" xr:uid="{00000000-0005-0000-0000-00002A1F0000}"/>
    <cellStyle name="SAPBEXItemHeader 45 3" xfId="6483" xr:uid="{00000000-0005-0000-0000-00002B1F0000}"/>
    <cellStyle name="SAPBEXItemHeader 45 4" xfId="6484" xr:uid="{00000000-0005-0000-0000-00002C1F0000}"/>
    <cellStyle name="SAPBEXItemHeader 46" xfId="6485" xr:uid="{00000000-0005-0000-0000-00002D1F0000}"/>
    <cellStyle name="SAPBEXItemHeader 46 2" xfId="6486" xr:uid="{00000000-0005-0000-0000-00002E1F0000}"/>
    <cellStyle name="SAPBEXItemHeader 46 3" xfId="6487" xr:uid="{00000000-0005-0000-0000-00002F1F0000}"/>
    <cellStyle name="SAPBEXItemHeader 46 4" xfId="6488" xr:uid="{00000000-0005-0000-0000-0000301F0000}"/>
    <cellStyle name="SAPBEXItemHeader 47" xfId="6489" xr:uid="{00000000-0005-0000-0000-0000311F0000}"/>
    <cellStyle name="SAPBEXItemHeader 47 2" xfId="6490" xr:uid="{00000000-0005-0000-0000-0000321F0000}"/>
    <cellStyle name="SAPBEXItemHeader 47 3" xfId="6491" xr:uid="{00000000-0005-0000-0000-0000331F0000}"/>
    <cellStyle name="SAPBEXItemHeader 47 4" xfId="6492" xr:uid="{00000000-0005-0000-0000-0000341F0000}"/>
    <cellStyle name="SAPBEXItemHeader 48" xfId="6493" xr:uid="{00000000-0005-0000-0000-0000351F0000}"/>
    <cellStyle name="SAPBEXItemHeader 48 2" xfId="6494" xr:uid="{00000000-0005-0000-0000-0000361F0000}"/>
    <cellStyle name="SAPBEXItemHeader 48 3" xfId="6495" xr:uid="{00000000-0005-0000-0000-0000371F0000}"/>
    <cellStyle name="SAPBEXItemHeader 48 4" xfId="6496" xr:uid="{00000000-0005-0000-0000-0000381F0000}"/>
    <cellStyle name="SAPBEXItemHeader 49" xfId="6497" xr:uid="{00000000-0005-0000-0000-0000391F0000}"/>
    <cellStyle name="SAPBEXItemHeader 49 2" xfId="6498" xr:uid="{00000000-0005-0000-0000-00003A1F0000}"/>
    <cellStyle name="SAPBEXItemHeader 49 3" xfId="6499" xr:uid="{00000000-0005-0000-0000-00003B1F0000}"/>
    <cellStyle name="SAPBEXItemHeader 49 4" xfId="6500" xr:uid="{00000000-0005-0000-0000-00003C1F0000}"/>
    <cellStyle name="SAPBEXItemHeader 5" xfId="6501" xr:uid="{00000000-0005-0000-0000-00003D1F0000}"/>
    <cellStyle name="SAPBEXItemHeader 5 2" xfId="6502" xr:uid="{00000000-0005-0000-0000-00003E1F0000}"/>
    <cellStyle name="SAPBEXItemHeader 5 3" xfId="6503" xr:uid="{00000000-0005-0000-0000-00003F1F0000}"/>
    <cellStyle name="SAPBEXItemHeader 5 4" xfId="6504" xr:uid="{00000000-0005-0000-0000-0000401F0000}"/>
    <cellStyle name="SAPBEXItemHeader 50" xfId="6505" xr:uid="{00000000-0005-0000-0000-0000411F0000}"/>
    <cellStyle name="SAPBEXItemHeader 50 2" xfId="6506" xr:uid="{00000000-0005-0000-0000-0000421F0000}"/>
    <cellStyle name="SAPBEXItemHeader 50 3" xfId="6507" xr:uid="{00000000-0005-0000-0000-0000431F0000}"/>
    <cellStyle name="SAPBEXItemHeader 50 4" xfId="6508" xr:uid="{00000000-0005-0000-0000-0000441F0000}"/>
    <cellStyle name="SAPBEXItemHeader 51" xfId="6509" xr:uid="{00000000-0005-0000-0000-0000451F0000}"/>
    <cellStyle name="SAPBEXItemHeader 51 2" xfId="6510" xr:uid="{00000000-0005-0000-0000-0000461F0000}"/>
    <cellStyle name="SAPBEXItemHeader 51 3" xfId="6511" xr:uid="{00000000-0005-0000-0000-0000471F0000}"/>
    <cellStyle name="SAPBEXItemHeader 51 4" xfId="6512" xr:uid="{00000000-0005-0000-0000-0000481F0000}"/>
    <cellStyle name="SAPBEXItemHeader 52" xfId="6513" xr:uid="{00000000-0005-0000-0000-0000491F0000}"/>
    <cellStyle name="SAPBEXItemHeader 52 2" xfId="6514" xr:uid="{00000000-0005-0000-0000-00004A1F0000}"/>
    <cellStyle name="SAPBEXItemHeader 52 3" xfId="6515" xr:uid="{00000000-0005-0000-0000-00004B1F0000}"/>
    <cellStyle name="SAPBEXItemHeader 52 4" xfId="6516" xr:uid="{00000000-0005-0000-0000-00004C1F0000}"/>
    <cellStyle name="SAPBEXItemHeader 53" xfId="6517" xr:uid="{00000000-0005-0000-0000-00004D1F0000}"/>
    <cellStyle name="SAPBEXItemHeader 53 2" xfId="6518" xr:uid="{00000000-0005-0000-0000-00004E1F0000}"/>
    <cellStyle name="SAPBEXItemHeader 53 3" xfId="6519" xr:uid="{00000000-0005-0000-0000-00004F1F0000}"/>
    <cellStyle name="SAPBEXItemHeader 53 4" xfId="6520" xr:uid="{00000000-0005-0000-0000-0000501F0000}"/>
    <cellStyle name="SAPBEXItemHeader 54" xfId="10037" xr:uid="{00000000-0005-0000-0000-0000511F0000}"/>
    <cellStyle name="SAPBEXItemHeader 6" xfId="6521" xr:uid="{00000000-0005-0000-0000-0000521F0000}"/>
    <cellStyle name="SAPBEXItemHeader 6 2" xfId="6522" xr:uid="{00000000-0005-0000-0000-0000531F0000}"/>
    <cellStyle name="SAPBEXItemHeader 6 3" xfId="6523" xr:uid="{00000000-0005-0000-0000-0000541F0000}"/>
    <cellStyle name="SAPBEXItemHeader 6 4" xfId="6524" xr:uid="{00000000-0005-0000-0000-0000551F0000}"/>
    <cellStyle name="SAPBEXItemHeader 7" xfId="6525" xr:uid="{00000000-0005-0000-0000-0000561F0000}"/>
    <cellStyle name="SAPBEXItemHeader 7 2" xfId="6526" xr:uid="{00000000-0005-0000-0000-0000571F0000}"/>
    <cellStyle name="SAPBEXItemHeader 7 3" xfId="6527" xr:uid="{00000000-0005-0000-0000-0000581F0000}"/>
    <cellStyle name="SAPBEXItemHeader 7 4" xfId="6528" xr:uid="{00000000-0005-0000-0000-0000591F0000}"/>
    <cellStyle name="SAPBEXItemHeader 8" xfId="6529" xr:uid="{00000000-0005-0000-0000-00005A1F0000}"/>
    <cellStyle name="SAPBEXItemHeader 8 2" xfId="6530" xr:uid="{00000000-0005-0000-0000-00005B1F0000}"/>
    <cellStyle name="SAPBEXItemHeader 8 3" xfId="6531" xr:uid="{00000000-0005-0000-0000-00005C1F0000}"/>
    <cellStyle name="SAPBEXItemHeader 8 4" xfId="6532" xr:uid="{00000000-0005-0000-0000-00005D1F0000}"/>
    <cellStyle name="SAPBEXItemHeader 9" xfId="6533" xr:uid="{00000000-0005-0000-0000-00005E1F0000}"/>
    <cellStyle name="SAPBEXItemHeader 9 2" xfId="6534" xr:uid="{00000000-0005-0000-0000-00005F1F0000}"/>
    <cellStyle name="SAPBEXItemHeader 9 3" xfId="6535" xr:uid="{00000000-0005-0000-0000-0000601F0000}"/>
    <cellStyle name="SAPBEXItemHeader 9 4" xfId="6536" xr:uid="{00000000-0005-0000-0000-0000611F0000}"/>
    <cellStyle name="SAPBEXresData" xfId="6537" xr:uid="{00000000-0005-0000-0000-0000621F0000}"/>
    <cellStyle name="SAPBEXresData 10" xfId="6538" xr:uid="{00000000-0005-0000-0000-0000631F0000}"/>
    <cellStyle name="SAPBEXresData 10 2" xfId="6539" xr:uid="{00000000-0005-0000-0000-0000641F0000}"/>
    <cellStyle name="SAPBEXresData 10 3" xfId="6540" xr:uid="{00000000-0005-0000-0000-0000651F0000}"/>
    <cellStyle name="SAPBEXresData 10 4" xfId="6541" xr:uid="{00000000-0005-0000-0000-0000661F0000}"/>
    <cellStyle name="SAPBEXresData 11" xfId="6542" xr:uid="{00000000-0005-0000-0000-0000671F0000}"/>
    <cellStyle name="SAPBEXresData 11 2" xfId="6543" xr:uid="{00000000-0005-0000-0000-0000681F0000}"/>
    <cellStyle name="SAPBEXresData 11 3" xfId="6544" xr:uid="{00000000-0005-0000-0000-0000691F0000}"/>
    <cellStyle name="SAPBEXresData 11 4" xfId="6545" xr:uid="{00000000-0005-0000-0000-00006A1F0000}"/>
    <cellStyle name="SAPBEXresData 12" xfId="6546" xr:uid="{00000000-0005-0000-0000-00006B1F0000}"/>
    <cellStyle name="SAPBEXresData 12 2" xfId="6547" xr:uid="{00000000-0005-0000-0000-00006C1F0000}"/>
    <cellStyle name="SAPBEXresData 12 3" xfId="6548" xr:uid="{00000000-0005-0000-0000-00006D1F0000}"/>
    <cellStyle name="SAPBEXresData 12 4" xfId="6549" xr:uid="{00000000-0005-0000-0000-00006E1F0000}"/>
    <cellStyle name="SAPBEXresData 13" xfId="6550" xr:uid="{00000000-0005-0000-0000-00006F1F0000}"/>
    <cellStyle name="SAPBEXresData 13 2" xfId="6551" xr:uid="{00000000-0005-0000-0000-0000701F0000}"/>
    <cellStyle name="SAPBEXresData 13 3" xfId="6552" xr:uid="{00000000-0005-0000-0000-0000711F0000}"/>
    <cellStyle name="SAPBEXresData 13 4" xfId="6553" xr:uid="{00000000-0005-0000-0000-0000721F0000}"/>
    <cellStyle name="SAPBEXresData 14" xfId="6554" xr:uid="{00000000-0005-0000-0000-0000731F0000}"/>
    <cellStyle name="SAPBEXresData 14 2" xfId="6555" xr:uid="{00000000-0005-0000-0000-0000741F0000}"/>
    <cellStyle name="SAPBEXresData 14 3" xfId="6556" xr:uid="{00000000-0005-0000-0000-0000751F0000}"/>
    <cellStyle name="SAPBEXresData 14 4" xfId="6557" xr:uid="{00000000-0005-0000-0000-0000761F0000}"/>
    <cellStyle name="SAPBEXresData 15" xfId="6558" xr:uid="{00000000-0005-0000-0000-0000771F0000}"/>
    <cellStyle name="SAPBEXresData 15 2" xfId="6559" xr:uid="{00000000-0005-0000-0000-0000781F0000}"/>
    <cellStyle name="SAPBEXresData 15 3" xfId="6560" xr:uid="{00000000-0005-0000-0000-0000791F0000}"/>
    <cellStyle name="SAPBEXresData 15 4" xfId="6561" xr:uid="{00000000-0005-0000-0000-00007A1F0000}"/>
    <cellStyle name="SAPBEXresData 16" xfId="6562" xr:uid="{00000000-0005-0000-0000-00007B1F0000}"/>
    <cellStyle name="SAPBEXresData 16 2" xfId="6563" xr:uid="{00000000-0005-0000-0000-00007C1F0000}"/>
    <cellStyle name="SAPBEXresData 16 3" xfId="6564" xr:uid="{00000000-0005-0000-0000-00007D1F0000}"/>
    <cellStyle name="SAPBEXresData 16 4" xfId="6565" xr:uid="{00000000-0005-0000-0000-00007E1F0000}"/>
    <cellStyle name="SAPBEXresData 17" xfId="6566" xr:uid="{00000000-0005-0000-0000-00007F1F0000}"/>
    <cellStyle name="SAPBEXresData 17 2" xfId="6567" xr:uid="{00000000-0005-0000-0000-0000801F0000}"/>
    <cellStyle name="SAPBEXresData 17 3" xfId="6568" xr:uid="{00000000-0005-0000-0000-0000811F0000}"/>
    <cellStyle name="SAPBEXresData 17 4" xfId="6569" xr:uid="{00000000-0005-0000-0000-0000821F0000}"/>
    <cellStyle name="SAPBEXresData 18" xfId="6570" xr:uid="{00000000-0005-0000-0000-0000831F0000}"/>
    <cellStyle name="SAPBEXresData 18 2" xfId="6571" xr:uid="{00000000-0005-0000-0000-0000841F0000}"/>
    <cellStyle name="SAPBEXresData 18 3" xfId="6572" xr:uid="{00000000-0005-0000-0000-0000851F0000}"/>
    <cellStyle name="SAPBEXresData 18 4" xfId="6573" xr:uid="{00000000-0005-0000-0000-0000861F0000}"/>
    <cellStyle name="SAPBEXresData 19" xfId="6574" xr:uid="{00000000-0005-0000-0000-0000871F0000}"/>
    <cellStyle name="SAPBEXresData 19 2" xfId="6575" xr:uid="{00000000-0005-0000-0000-0000881F0000}"/>
    <cellStyle name="SAPBEXresData 19 3" xfId="6576" xr:uid="{00000000-0005-0000-0000-0000891F0000}"/>
    <cellStyle name="SAPBEXresData 19 4" xfId="6577" xr:uid="{00000000-0005-0000-0000-00008A1F0000}"/>
    <cellStyle name="SAPBEXresData 2" xfId="6578" xr:uid="{00000000-0005-0000-0000-00008B1F0000}"/>
    <cellStyle name="SAPBEXresData 2 2" xfId="6579" xr:uid="{00000000-0005-0000-0000-00008C1F0000}"/>
    <cellStyle name="SAPBEXresData 2 3" xfId="6580" xr:uid="{00000000-0005-0000-0000-00008D1F0000}"/>
    <cellStyle name="SAPBEXresData 2 4" xfId="6581" xr:uid="{00000000-0005-0000-0000-00008E1F0000}"/>
    <cellStyle name="SAPBEXresData 20" xfId="6582" xr:uid="{00000000-0005-0000-0000-00008F1F0000}"/>
    <cellStyle name="SAPBEXresData 20 2" xfId="6583" xr:uid="{00000000-0005-0000-0000-0000901F0000}"/>
    <cellStyle name="SAPBEXresData 20 3" xfId="6584" xr:uid="{00000000-0005-0000-0000-0000911F0000}"/>
    <cellStyle name="SAPBEXresData 20 4" xfId="6585" xr:uid="{00000000-0005-0000-0000-0000921F0000}"/>
    <cellStyle name="SAPBEXresData 21" xfId="6586" xr:uid="{00000000-0005-0000-0000-0000931F0000}"/>
    <cellStyle name="SAPBEXresData 21 2" xfId="6587" xr:uid="{00000000-0005-0000-0000-0000941F0000}"/>
    <cellStyle name="SAPBEXresData 21 3" xfId="6588" xr:uid="{00000000-0005-0000-0000-0000951F0000}"/>
    <cellStyle name="SAPBEXresData 21 4" xfId="6589" xr:uid="{00000000-0005-0000-0000-0000961F0000}"/>
    <cellStyle name="SAPBEXresData 22" xfId="6590" xr:uid="{00000000-0005-0000-0000-0000971F0000}"/>
    <cellStyle name="SAPBEXresData 22 2" xfId="6591" xr:uid="{00000000-0005-0000-0000-0000981F0000}"/>
    <cellStyle name="SAPBEXresData 22 3" xfId="6592" xr:uid="{00000000-0005-0000-0000-0000991F0000}"/>
    <cellStyle name="SAPBEXresData 22 4" xfId="6593" xr:uid="{00000000-0005-0000-0000-00009A1F0000}"/>
    <cellStyle name="SAPBEXresData 23" xfId="6594" xr:uid="{00000000-0005-0000-0000-00009B1F0000}"/>
    <cellStyle name="SAPBEXresData 23 2" xfId="6595" xr:uid="{00000000-0005-0000-0000-00009C1F0000}"/>
    <cellStyle name="SAPBEXresData 23 3" xfId="6596" xr:uid="{00000000-0005-0000-0000-00009D1F0000}"/>
    <cellStyle name="SAPBEXresData 23 4" xfId="6597" xr:uid="{00000000-0005-0000-0000-00009E1F0000}"/>
    <cellStyle name="SAPBEXresData 24" xfId="6598" xr:uid="{00000000-0005-0000-0000-00009F1F0000}"/>
    <cellStyle name="SAPBEXresData 24 2" xfId="6599" xr:uid="{00000000-0005-0000-0000-0000A01F0000}"/>
    <cellStyle name="SAPBEXresData 24 3" xfId="6600" xr:uid="{00000000-0005-0000-0000-0000A11F0000}"/>
    <cellStyle name="SAPBEXresData 24 4" xfId="6601" xr:uid="{00000000-0005-0000-0000-0000A21F0000}"/>
    <cellStyle name="SAPBEXresData 25" xfId="6602" xr:uid="{00000000-0005-0000-0000-0000A31F0000}"/>
    <cellStyle name="SAPBEXresData 25 2" xfId="6603" xr:uid="{00000000-0005-0000-0000-0000A41F0000}"/>
    <cellStyle name="SAPBEXresData 25 3" xfId="6604" xr:uid="{00000000-0005-0000-0000-0000A51F0000}"/>
    <cellStyle name="SAPBEXresData 25 4" xfId="6605" xr:uid="{00000000-0005-0000-0000-0000A61F0000}"/>
    <cellStyle name="SAPBEXresData 26" xfId="6606" xr:uid="{00000000-0005-0000-0000-0000A71F0000}"/>
    <cellStyle name="SAPBEXresData 26 2" xfId="6607" xr:uid="{00000000-0005-0000-0000-0000A81F0000}"/>
    <cellStyle name="SAPBEXresData 26 3" xfId="6608" xr:uid="{00000000-0005-0000-0000-0000A91F0000}"/>
    <cellStyle name="SAPBEXresData 26 4" xfId="6609" xr:uid="{00000000-0005-0000-0000-0000AA1F0000}"/>
    <cellStyle name="SAPBEXresData 27" xfId="6610" xr:uid="{00000000-0005-0000-0000-0000AB1F0000}"/>
    <cellStyle name="SAPBEXresData 27 2" xfId="6611" xr:uid="{00000000-0005-0000-0000-0000AC1F0000}"/>
    <cellStyle name="SAPBEXresData 27 3" xfId="6612" xr:uid="{00000000-0005-0000-0000-0000AD1F0000}"/>
    <cellStyle name="SAPBEXresData 27 4" xfId="6613" xr:uid="{00000000-0005-0000-0000-0000AE1F0000}"/>
    <cellStyle name="SAPBEXresData 28" xfId="6614" xr:uid="{00000000-0005-0000-0000-0000AF1F0000}"/>
    <cellStyle name="SAPBEXresData 28 2" xfId="6615" xr:uid="{00000000-0005-0000-0000-0000B01F0000}"/>
    <cellStyle name="SAPBEXresData 28 3" xfId="6616" xr:uid="{00000000-0005-0000-0000-0000B11F0000}"/>
    <cellStyle name="SAPBEXresData 28 4" xfId="6617" xr:uid="{00000000-0005-0000-0000-0000B21F0000}"/>
    <cellStyle name="SAPBEXresData 29" xfId="6618" xr:uid="{00000000-0005-0000-0000-0000B31F0000}"/>
    <cellStyle name="SAPBEXresData 29 2" xfId="6619" xr:uid="{00000000-0005-0000-0000-0000B41F0000}"/>
    <cellStyle name="SAPBEXresData 29 3" xfId="6620" xr:uid="{00000000-0005-0000-0000-0000B51F0000}"/>
    <cellStyle name="SAPBEXresData 29 4" xfId="6621" xr:uid="{00000000-0005-0000-0000-0000B61F0000}"/>
    <cellStyle name="SAPBEXresData 3" xfId="6622" xr:uid="{00000000-0005-0000-0000-0000B71F0000}"/>
    <cellStyle name="SAPBEXresData 3 2" xfId="6623" xr:uid="{00000000-0005-0000-0000-0000B81F0000}"/>
    <cellStyle name="SAPBEXresData 3 3" xfId="6624" xr:uid="{00000000-0005-0000-0000-0000B91F0000}"/>
    <cellStyle name="SAPBEXresData 3 4" xfId="6625" xr:uid="{00000000-0005-0000-0000-0000BA1F0000}"/>
    <cellStyle name="SAPBEXresData 30" xfId="6626" xr:uid="{00000000-0005-0000-0000-0000BB1F0000}"/>
    <cellStyle name="SAPBEXresData 30 2" xfId="6627" xr:uid="{00000000-0005-0000-0000-0000BC1F0000}"/>
    <cellStyle name="SAPBEXresData 30 3" xfId="6628" xr:uid="{00000000-0005-0000-0000-0000BD1F0000}"/>
    <cellStyle name="SAPBEXresData 30 4" xfId="6629" xr:uid="{00000000-0005-0000-0000-0000BE1F0000}"/>
    <cellStyle name="SAPBEXresData 31" xfId="6630" xr:uid="{00000000-0005-0000-0000-0000BF1F0000}"/>
    <cellStyle name="SAPBEXresData 31 2" xfId="6631" xr:uid="{00000000-0005-0000-0000-0000C01F0000}"/>
    <cellStyle name="SAPBEXresData 31 3" xfId="6632" xr:uid="{00000000-0005-0000-0000-0000C11F0000}"/>
    <cellStyle name="SAPBEXresData 31 4" xfId="6633" xr:uid="{00000000-0005-0000-0000-0000C21F0000}"/>
    <cellStyle name="SAPBEXresData 32" xfId="6634" xr:uid="{00000000-0005-0000-0000-0000C31F0000}"/>
    <cellStyle name="SAPBEXresData 32 2" xfId="6635" xr:uid="{00000000-0005-0000-0000-0000C41F0000}"/>
    <cellStyle name="SAPBEXresData 32 3" xfId="6636" xr:uid="{00000000-0005-0000-0000-0000C51F0000}"/>
    <cellStyle name="SAPBEXresData 32 4" xfId="6637" xr:uid="{00000000-0005-0000-0000-0000C61F0000}"/>
    <cellStyle name="SAPBEXresData 33" xfId="6638" xr:uid="{00000000-0005-0000-0000-0000C71F0000}"/>
    <cellStyle name="SAPBEXresData 33 2" xfId="6639" xr:uid="{00000000-0005-0000-0000-0000C81F0000}"/>
    <cellStyle name="SAPBEXresData 33 3" xfId="6640" xr:uid="{00000000-0005-0000-0000-0000C91F0000}"/>
    <cellStyle name="SAPBEXresData 33 4" xfId="6641" xr:uid="{00000000-0005-0000-0000-0000CA1F0000}"/>
    <cellStyle name="SAPBEXresData 34" xfId="6642" xr:uid="{00000000-0005-0000-0000-0000CB1F0000}"/>
    <cellStyle name="SAPBEXresData 34 2" xfId="6643" xr:uid="{00000000-0005-0000-0000-0000CC1F0000}"/>
    <cellStyle name="SAPBEXresData 34 3" xfId="6644" xr:uid="{00000000-0005-0000-0000-0000CD1F0000}"/>
    <cellStyle name="SAPBEXresData 34 4" xfId="6645" xr:uid="{00000000-0005-0000-0000-0000CE1F0000}"/>
    <cellStyle name="SAPBEXresData 35" xfId="6646" xr:uid="{00000000-0005-0000-0000-0000CF1F0000}"/>
    <cellStyle name="SAPBEXresData 35 2" xfId="6647" xr:uid="{00000000-0005-0000-0000-0000D01F0000}"/>
    <cellStyle name="SAPBEXresData 35 3" xfId="6648" xr:uid="{00000000-0005-0000-0000-0000D11F0000}"/>
    <cellStyle name="SAPBEXresData 35 4" xfId="6649" xr:uid="{00000000-0005-0000-0000-0000D21F0000}"/>
    <cellStyle name="SAPBEXresData 36" xfId="6650" xr:uid="{00000000-0005-0000-0000-0000D31F0000}"/>
    <cellStyle name="SAPBEXresData 36 2" xfId="6651" xr:uid="{00000000-0005-0000-0000-0000D41F0000}"/>
    <cellStyle name="SAPBEXresData 36 3" xfId="6652" xr:uid="{00000000-0005-0000-0000-0000D51F0000}"/>
    <cellStyle name="SAPBEXresData 36 4" xfId="6653" xr:uid="{00000000-0005-0000-0000-0000D61F0000}"/>
    <cellStyle name="SAPBEXresData 37" xfId="6654" xr:uid="{00000000-0005-0000-0000-0000D71F0000}"/>
    <cellStyle name="SAPBEXresData 37 2" xfId="6655" xr:uid="{00000000-0005-0000-0000-0000D81F0000}"/>
    <cellStyle name="SAPBEXresData 37 3" xfId="6656" xr:uid="{00000000-0005-0000-0000-0000D91F0000}"/>
    <cellStyle name="SAPBEXresData 37 4" xfId="6657" xr:uid="{00000000-0005-0000-0000-0000DA1F0000}"/>
    <cellStyle name="SAPBEXresData 38" xfId="6658" xr:uid="{00000000-0005-0000-0000-0000DB1F0000}"/>
    <cellStyle name="SAPBEXresData 38 2" xfId="6659" xr:uid="{00000000-0005-0000-0000-0000DC1F0000}"/>
    <cellStyle name="SAPBEXresData 38 3" xfId="6660" xr:uid="{00000000-0005-0000-0000-0000DD1F0000}"/>
    <cellStyle name="SAPBEXresData 38 4" xfId="6661" xr:uid="{00000000-0005-0000-0000-0000DE1F0000}"/>
    <cellStyle name="SAPBEXresData 39" xfId="6662" xr:uid="{00000000-0005-0000-0000-0000DF1F0000}"/>
    <cellStyle name="SAPBEXresData 39 2" xfId="6663" xr:uid="{00000000-0005-0000-0000-0000E01F0000}"/>
    <cellStyle name="SAPBEXresData 39 3" xfId="6664" xr:uid="{00000000-0005-0000-0000-0000E11F0000}"/>
    <cellStyle name="SAPBEXresData 39 4" xfId="6665" xr:uid="{00000000-0005-0000-0000-0000E21F0000}"/>
    <cellStyle name="SAPBEXresData 4" xfId="6666" xr:uid="{00000000-0005-0000-0000-0000E31F0000}"/>
    <cellStyle name="SAPBEXresData 4 2" xfId="6667" xr:uid="{00000000-0005-0000-0000-0000E41F0000}"/>
    <cellStyle name="SAPBEXresData 4 3" xfId="6668" xr:uid="{00000000-0005-0000-0000-0000E51F0000}"/>
    <cellStyle name="SAPBEXresData 4 4" xfId="6669" xr:uid="{00000000-0005-0000-0000-0000E61F0000}"/>
    <cellStyle name="SAPBEXresData 40" xfId="6670" xr:uid="{00000000-0005-0000-0000-0000E71F0000}"/>
    <cellStyle name="SAPBEXresData 40 2" xfId="6671" xr:uid="{00000000-0005-0000-0000-0000E81F0000}"/>
    <cellStyle name="SAPBEXresData 40 3" xfId="6672" xr:uid="{00000000-0005-0000-0000-0000E91F0000}"/>
    <cellStyle name="SAPBEXresData 40 4" xfId="6673" xr:uid="{00000000-0005-0000-0000-0000EA1F0000}"/>
    <cellStyle name="SAPBEXresData 41" xfId="6674" xr:uid="{00000000-0005-0000-0000-0000EB1F0000}"/>
    <cellStyle name="SAPBEXresData 41 2" xfId="6675" xr:uid="{00000000-0005-0000-0000-0000EC1F0000}"/>
    <cellStyle name="SAPBEXresData 41 3" xfId="6676" xr:uid="{00000000-0005-0000-0000-0000ED1F0000}"/>
    <cellStyle name="SAPBEXresData 41 4" xfId="6677" xr:uid="{00000000-0005-0000-0000-0000EE1F0000}"/>
    <cellStyle name="SAPBEXresData 42" xfId="6678" xr:uid="{00000000-0005-0000-0000-0000EF1F0000}"/>
    <cellStyle name="SAPBEXresData 42 2" xfId="6679" xr:uid="{00000000-0005-0000-0000-0000F01F0000}"/>
    <cellStyle name="SAPBEXresData 42 3" xfId="6680" xr:uid="{00000000-0005-0000-0000-0000F11F0000}"/>
    <cellStyle name="SAPBEXresData 42 4" xfId="6681" xr:uid="{00000000-0005-0000-0000-0000F21F0000}"/>
    <cellStyle name="SAPBEXresData 43" xfId="6682" xr:uid="{00000000-0005-0000-0000-0000F31F0000}"/>
    <cellStyle name="SAPBEXresData 43 2" xfId="6683" xr:uid="{00000000-0005-0000-0000-0000F41F0000}"/>
    <cellStyle name="SAPBEXresData 43 3" xfId="6684" xr:uid="{00000000-0005-0000-0000-0000F51F0000}"/>
    <cellStyle name="SAPBEXresData 43 4" xfId="6685" xr:uid="{00000000-0005-0000-0000-0000F61F0000}"/>
    <cellStyle name="SAPBEXresData 44" xfId="6686" xr:uid="{00000000-0005-0000-0000-0000F71F0000}"/>
    <cellStyle name="SAPBEXresData 44 2" xfId="6687" xr:uid="{00000000-0005-0000-0000-0000F81F0000}"/>
    <cellStyle name="SAPBEXresData 44 3" xfId="6688" xr:uid="{00000000-0005-0000-0000-0000F91F0000}"/>
    <cellStyle name="SAPBEXresData 44 4" xfId="6689" xr:uid="{00000000-0005-0000-0000-0000FA1F0000}"/>
    <cellStyle name="SAPBEXresData 45" xfId="6690" xr:uid="{00000000-0005-0000-0000-0000FB1F0000}"/>
    <cellStyle name="SAPBEXresData 45 2" xfId="6691" xr:uid="{00000000-0005-0000-0000-0000FC1F0000}"/>
    <cellStyle name="SAPBEXresData 45 3" xfId="6692" xr:uid="{00000000-0005-0000-0000-0000FD1F0000}"/>
    <cellStyle name="SAPBEXresData 45 4" xfId="6693" xr:uid="{00000000-0005-0000-0000-0000FE1F0000}"/>
    <cellStyle name="SAPBEXresData 46" xfId="6694" xr:uid="{00000000-0005-0000-0000-0000FF1F0000}"/>
    <cellStyle name="SAPBEXresData 46 2" xfId="6695" xr:uid="{00000000-0005-0000-0000-000000200000}"/>
    <cellStyle name="SAPBEXresData 46 3" xfId="6696" xr:uid="{00000000-0005-0000-0000-000001200000}"/>
    <cellStyle name="SAPBEXresData 46 4" xfId="6697" xr:uid="{00000000-0005-0000-0000-000002200000}"/>
    <cellStyle name="SAPBEXresData 47" xfId="6698" xr:uid="{00000000-0005-0000-0000-000003200000}"/>
    <cellStyle name="SAPBEXresData 47 2" xfId="6699" xr:uid="{00000000-0005-0000-0000-000004200000}"/>
    <cellStyle name="SAPBEXresData 47 3" xfId="6700" xr:uid="{00000000-0005-0000-0000-000005200000}"/>
    <cellStyle name="SAPBEXresData 47 4" xfId="6701" xr:uid="{00000000-0005-0000-0000-000006200000}"/>
    <cellStyle name="SAPBEXresData 48" xfId="6702" xr:uid="{00000000-0005-0000-0000-000007200000}"/>
    <cellStyle name="SAPBEXresData 48 2" xfId="6703" xr:uid="{00000000-0005-0000-0000-000008200000}"/>
    <cellStyle name="SAPBEXresData 48 3" xfId="6704" xr:uid="{00000000-0005-0000-0000-000009200000}"/>
    <cellStyle name="SAPBEXresData 48 4" xfId="6705" xr:uid="{00000000-0005-0000-0000-00000A200000}"/>
    <cellStyle name="SAPBEXresData 49" xfId="6706" xr:uid="{00000000-0005-0000-0000-00000B200000}"/>
    <cellStyle name="SAPBEXresData 49 2" xfId="6707" xr:uid="{00000000-0005-0000-0000-00000C200000}"/>
    <cellStyle name="SAPBEXresData 49 3" xfId="6708" xr:uid="{00000000-0005-0000-0000-00000D200000}"/>
    <cellStyle name="SAPBEXresData 49 4" xfId="6709" xr:uid="{00000000-0005-0000-0000-00000E200000}"/>
    <cellStyle name="SAPBEXresData 5" xfId="6710" xr:uid="{00000000-0005-0000-0000-00000F200000}"/>
    <cellStyle name="SAPBEXresData 5 2" xfId="6711" xr:uid="{00000000-0005-0000-0000-000010200000}"/>
    <cellStyle name="SAPBEXresData 5 3" xfId="6712" xr:uid="{00000000-0005-0000-0000-000011200000}"/>
    <cellStyle name="SAPBEXresData 5 4" xfId="6713" xr:uid="{00000000-0005-0000-0000-000012200000}"/>
    <cellStyle name="SAPBEXresData 50" xfId="6714" xr:uid="{00000000-0005-0000-0000-000013200000}"/>
    <cellStyle name="SAPBEXresData 50 2" xfId="6715" xr:uid="{00000000-0005-0000-0000-000014200000}"/>
    <cellStyle name="SAPBEXresData 50 3" xfId="6716" xr:uid="{00000000-0005-0000-0000-000015200000}"/>
    <cellStyle name="SAPBEXresData 50 4" xfId="6717" xr:uid="{00000000-0005-0000-0000-000016200000}"/>
    <cellStyle name="SAPBEXresData 51" xfId="6718" xr:uid="{00000000-0005-0000-0000-000017200000}"/>
    <cellStyle name="SAPBEXresData 51 2" xfId="6719" xr:uid="{00000000-0005-0000-0000-000018200000}"/>
    <cellStyle name="SAPBEXresData 51 3" xfId="6720" xr:uid="{00000000-0005-0000-0000-000019200000}"/>
    <cellStyle name="SAPBEXresData 51 4" xfId="6721" xr:uid="{00000000-0005-0000-0000-00001A200000}"/>
    <cellStyle name="SAPBEXresData 52" xfId="6722" xr:uid="{00000000-0005-0000-0000-00001B200000}"/>
    <cellStyle name="SAPBEXresData 52 2" xfId="6723" xr:uid="{00000000-0005-0000-0000-00001C200000}"/>
    <cellStyle name="SAPBEXresData 52 3" xfId="6724" xr:uid="{00000000-0005-0000-0000-00001D200000}"/>
    <cellStyle name="SAPBEXresData 52 4" xfId="6725" xr:uid="{00000000-0005-0000-0000-00001E200000}"/>
    <cellStyle name="SAPBEXresData 53" xfId="6726" xr:uid="{00000000-0005-0000-0000-00001F200000}"/>
    <cellStyle name="SAPBEXresData 53 2" xfId="6727" xr:uid="{00000000-0005-0000-0000-000020200000}"/>
    <cellStyle name="SAPBEXresData 53 3" xfId="6728" xr:uid="{00000000-0005-0000-0000-000021200000}"/>
    <cellStyle name="SAPBEXresData 53 4" xfId="6729" xr:uid="{00000000-0005-0000-0000-000022200000}"/>
    <cellStyle name="SAPBEXresData 54" xfId="10038" xr:uid="{00000000-0005-0000-0000-000023200000}"/>
    <cellStyle name="SAPBEXresData 6" xfId="6730" xr:uid="{00000000-0005-0000-0000-000024200000}"/>
    <cellStyle name="SAPBEXresData 6 2" xfId="6731" xr:uid="{00000000-0005-0000-0000-000025200000}"/>
    <cellStyle name="SAPBEXresData 6 3" xfId="6732" xr:uid="{00000000-0005-0000-0000-000026200000}"/>
    <cellStyle name="SAPBEXresData 6 4" xfId="6733" xr:uid="{00000000-0005-0000-0000-000027200000}"/>
    <cellStyle name="SAPBEXresData 7" xfId="6734" xr:uid="{00000000-0005-0000-0000-000028200000}"/>
    <cellStyle name="SAPBEXresData 7 2" xfId="6735" xr:uid="{00000000-0005-0000-0000-000029200000}"/>
    <cellStyle name="SAPBEXresData 7 3" xfId="6736" xr:uid="{00000000-0005-0000-0000-00002A200000}"/>
    <cellStyle name="SAPBEXresData 7 4" xfId="6737" xr:uid="{00000000-0005-0000-0000-00002B200000}"/>
    <cellStyle name="SAPBEXresData 8" xfId="6738" xr:uid="{00000000-0005-0000-0000-00002C200000}"/>
    <cellStyle name="SAPBEXresData 8 2" xfId="6739" xr:uid="{00000000-0005-0000-0000-00002D200000}"/>
    <cellStyle name="SAPBEXresData 8 3" xfId="6740" xr:uid="{00000000-0005-0000-0000-00002E200000}"/>
    <cellStyle name="SAPBEXresData 8 4" xfId="6741" xr:uid="{00000000-0005-0000-0000-00002F200000}"/>
    <cellStyle name="SAPBEXresData 9" xfId="6742" xr:uid="{00000000-0005-0000-0000-000030200000}"/>
    <cellStyle name="SAPBEXresData 9 2" xfId="6743" xr:uid="{00000000-0005-0000-0000-000031200000}"/>
    <cellStyle name="SAPBEXresData 9 3" xfId="6744" xr:uid="{00000000-0005-0000-0000-000032200000}"/>
    <cellStyle name="SAPBEXresData 9 4" xfId="6745" xr:uid="{00000000-0005-0000-0000-000033200000}"/>
    <cellStyle name="SAPBEXresDataEmph" xfId="6746" xr:uid="{00000000-0005-0000-0000-000034200000}"/>
    <cellStyle name="SAPBEXresDataEmph 2" xfId="10039" xr:uid="{00000000-0005-0000-0000-000035200000}"/>
    <cellStyle name="SAPBEXresDataEmph 3" xfId="10040" xr:uid="{00000000-0005-0000-0000-000036200000}"/>
    <cellStyle name="SAPBEXresItem" xfId="6747" xr:uid="{00000000-0005-0000-0000-000037200000}"/>
    <cellStyle name="SAPBEXresItem 10" xfId="6748" xr:uid="{00000000-0005-0000-0000-000038200000}"/>
    <cellStyle name="SAPBEXresItem 10 2" xfId="6749" xr:uid="{00000000-0005-0000-0000-000039200000}"/>
    <cellStyle name="SAPBEXresItem 10 3" xfId="6750" xr:uid="{00000000-0005-0000-0000-00003A200000}"/>
    <cellStyle name="SAPBEXresItem 10 4" xfId="6751" xr:uid="{00000000-0005-0000-0000-00003B200000}"/>
    <cellStyle name="SAPBEXresItem 11" xfId="6752" xr:uid="{00000000-0005-0000-0000-00003C200000}"/>
    <cellStyle name="SAPBEXresItem 11 2" xfId="6753" xr:uid="{00000000-0005-0000-0000-00003D200000}"/>
    <cellStyle name="SAPBEXresItem 11 3" xfId="6754" xr:uid="{00000000-0005-0000-0000-00003E200000}"/>
    <cellStyle name="SAPBEXresItem 11 4" xfId="6755" xr:uid="{00000000-0005-0000-0000-00003F200000}"/>
    <cellStyle name="SAPBEXresItem 12" xfId="6756" xr:uid="{00000000-0005-0000-0000-000040200000}"/>
    <cellStyle name="SAPBEXresItem 12 2" xfId="6757" xr:uid="{00000000-0005-0000-0000-000041200000}"/>
    <cellStyle name="SAPBEXresItem 12 3" xfId="6758" xr:uid="{00000000-0005-0000-0000-000042200000}"/>
    <cellStyle name="SAPBEXresItem 12 4" xfId="6759" xr:uid="{00000000-0005-0000-0000-000043200000}"/>
    <cellStyle name="SAPBEXresItem 13" xfId="6760" xr:uid="{00000000-0005-0000-0000-000044200000}"/>
    <cellStyle name="SAPBEXresItem 13 2" xfId="6761" xr:uid="{00000000-0005-0000-0000-000045200000}"/>
    <cellStyle name="SAPBEXresItem 13 3" xfId="6762" xr:uid="{00000000-0005-0000-0000-000046200000}"/>
    <cellStyle name="SAPBEXresItem 13 4" xfId="6763" xr:uid="{00000000-0005-0000-0000-000047200000}"/>
    <cellStyle name="SAPBEXresItem 14" xfId="6764" xr:uid="{00000000-0005-0000-0000-000048200000}"/>
    <cellStyle name="SAPBEXresItem 14 2" xfId="6765" xr:uid="{00000000-0005-0000-0000-000049200000}"/>
    <cellStyle name="SAPBEXresItem 14 3" xfId="6766" xr:uid="{00000000-0005-0000-0000-00004A200000}"/>
    <cellStyle name="SAPBEXresItem 14 4" xfId="6767" xr:uid="{00000000-0005-0000-0000-00004B200000}"/>
    <cellStyle name="SAPBEXresItem 15" xfId="6768" xr:uid="{00000000-0005-0000-0000-00004C200000}"/>
    <cellStyle name="SAPBEXresItem 15 2" xfId="6769" xr:uid="{00000000-0005-0000-0000-00004D200000}"/>
    <cellStyle name="SAPBEXresItem 15 3" xfId="6770" xr:uid="{00000000-0005-0000-0000-00004E200000}"/>
    <cellStyle name="SAPBEXresItem 15 4" xfId="6771" xr:uid="{00000000-0005-0000-0000-00004F200000}"/>
    <cellStyle name="SAPBEXresItem 16" xfId="6772" xr:uid="{00000000-0005-0000-0000-000050200000}"/>
    <cellStyle name="SAPBEXresItem 16 2" xfId="6773" xr:uid="{00000000-0005-0000-0000-000051200000}"/>
    <cellStyle name="SAPBEXresItem 16 3" xfId="6774" xr:uid="{00000000-0005-0000-0000-000052200000}"/>
    <cellStyle name="SAPBEXresItem 16 4" xfId="6775" xr:uid="{00000000-0005-0000-0000-000053200000}"/>
    <cellStyle name="SAPBEXresItem 17" xfId="6776" xr:uid="{00000000-0005-0000-0000-000054200000}"/>
    <cellStyle name="SAPBEXresItem 17 2" xfId="6777" xr:uid="{00000000-0005-0000-0000-000055200000}"/>
    <cellStyle name="SAPBEXresItem 17 3" xfId="6778" xr:uid="{00000000-0005-0000-0000-000056200000}"/>
    <cellStyle name="SAPBEXresItem 17 4" xfId="6779" xr:uid="{00000000-0005-0000-0000-000057200000}"/>
    <cellStyle name="SAPBEXresItem 18" xfId="6780" xr:uid="{00000000-0005-0000-0000-000058200000}"/>
    <cellStyle name="SAPBEXresItem 18 2" xfId="6781" xr:uid="{00000000-0005-0000-0000-000059200000}"/>
    <cellStyle name="SAPBEXresItem 18 3" xfId="6782" xr:uid="{00000000-0005-0000-0000-00005A200000}"/>
    <cellStyle name="SAPBEXresItem 18 4" xfId="6783" xr:uid="{00000000-0005-0000-0000-00005B200000}"/>
    <cellStyle name="SAPBEXresItem 19" xfId="6784" xr:uid="{00000000-0005-0000-0000-00005C200000}"/>
    <cellStyle name="SAPBEXresItem 19 2" xfId="6785" xr:uid="{00000000-0005-0000-0000-00005D200000}"/>
    <cellStyle name="SAPBEXresItem 19 3" xfId="6786" xr:uid="{00000000-0005-0000-0000-00005E200000}"/>
    <cellStyle name="SAPBEXresItem 19 4" xfId="6787" xr:uid="{00000000-0005-0000-0000-00005F200000}"/>
    <cellStyle name="SAPBEXresItem 2" xfId="6788" xr:uid="{00000000-0005-0000-0000-000060200000}"/>
    <cellStyle name="SAPBEXresItem 2 2" xfId="6789" xr:uid="{00000000-0005-0000-0000-000061200000}"/>
    <cellStyle name="SAPBEXresItem 2 3" xfId="6790" xr:uid="{00000000-0005-0000-0000-000062200000}"/>
    <cellStyle name="SAPBEXresItem 2 4" xfId="6791" xr:uid="{00000000-0005-0000-0000-000063200000}"/>
    <cellStyle name="SAPBEXresItem 20" xfId="6792" xr:uid="{00000000-0005-0000-0000-000064200000}"/>
    <cellStyle name="SAPBEXresItem 20 2" xfId="6793" xr:uid="{00000000-0005-0000-0000-000065200000}"/>
    <cellStyle name="SAPBEXresItem 20 3" xfId="6794" xr:uid="{00000000-0005-0000-0000-000066200000}"/>
    <cellStyle name="SAPBEXresItem 20 4" xfId="6795" xr:uid="{00000000-0005-0000-0000-000067200000}"/>
    <cellStyle name="SAPBEXresItem 21" xfId="6796" xr:uid="{00000000-0005-0000-0000-000068200000}"/>
    <cellStyle name="SAPBEXresItem 21 2" xfId="6797" xr:uid="{00000000-0005-0000-0000-000069200000}"/>
    <cellStyle name="SAPBEXresItem 21 3" xfId="6798" xr:uid="{00000000-0005-0000-0000-00006A200000}"/>
    <cellStyle name="SAPBEXresItem 21 4" xfId="6799" xr:uid="{00000000-0005-0000-0000-00006B200000}"/>
    <cellStyle name="SAPBEXresItem 22" xfId="6800" xr:uid="{00000000-0005-0000-0000-00006C200000}"/>
    <cellStyle name="SAPBEXresItem 22 2" xfId="6801" xr:uid="{00000000-0005-0000-0000-00006D200000}"/>
    <cellStyle name="SAPBEXresItem 22 3" xfId="6802" xr:uid="{00000000-0005-0000-0000-00006E200000}"/>
    <cellStyle name="SAPBEXresItem 22 4" xfId="6803" xr:uid="{00000000-0005-0000-0000-00006F200000}"/>
    <cellStyle name="SAPBEXresItem 23" xfId="6804" xr:uid="{00000000-0005-0000-0000-000070200000}"/>
    <cellStyle name="SAPBEXresItem 23 2" xfId="6805" xr:uid="{00000000-0005-0000-0000-000071200000}"/>
    <cellStyle name="SAPBEXresItem 23 3" xfId="6806" xr:uid="{00000000-0005-0000-0000-000072200000}"/>
    <cellStyle name="SAPBEXresItem 23 4" xfId="6807" xr:uid="{00000000-0005-0000-0000-000073200000}"/>
    <cellStyle name="SAPBEXresItem 24" xfId="6808" xr:uid="{00000000-0005-0000-0000-000074200000}"/>
    <cellStyle name="SAPBEXresItem 24 2" xfId="6809" xr:uid="{00000000-0005-0000-0000-000075200000}"/>
    <cellStyle name="SAPBEXresItem 24 3" xfId="6810" xr:uid="{00000000-0005-0000-0000-000076200000}"/>
    <cellStyle name="SAPBEXresItem 24 4" xfId="6811" xr:uid="{00000000-0005-0000-0000-000077200000}"/>
    <cellStyle name="SAPBEXresItem 25" xfId="6812" xr:uid="{00000000-0005-0000-0000-000078200000}"/>
    <cellStyle name="SAPBEXresItem 25 2" xfId="6813" xr:uid="{00000000-0005-0000-0000-000079200000}"/>
    <cellStyle name="SAPBEXresItem 25 3" xfId="6814" xr:uid="{00000000-0005-0000-0000-00007A200000}"/>
    <cellStyle name="SAPBEXresItem 25 4" xfId="6815" xr:uid="{00000000-0005-0000-0000-00007B200000}"/>
    <cellStyle name="SAPBEXresItem 26" xfId="6816" xr:uid="{00000000-0005-0000-0000-00007C200000}"/>
    <cellStyle name="SAPBEXresItem 26 2" xfId="6817" xr:uid="{00000000-0005-0000-0000-00007D200000}"/>
    <cellStyle name="SAPBEXresItem 26 3" xfId="6818" xr:uid="{00000000-0005-0000-0000-00007E200000}"/>
    <cellStyle name="SAPBEXresItem 26 4" xfId="6819" xr:uid="{00000000-0005-0000-0000-00007F200000}"/>
    <cellStyle name="SAPBEXresItem 27" xfId="6820" xr:uid="{00000000-0005-0000-0000-000080200000}"/>
    <cellStyle name="SAPBEXresItem 27 2" xfId="6821" xr:uid="{00000000-0005-0000-0000-000081200000}"/>
    <cellStyle name="SAPBEXresItem 27 3" xfId="6822" xr:uid="{00000000-0005-0000-0000-000082200000}"/>
    <cellStyle name="SAPBEXresItem 27 4" xfId="6823" xr:uid="{00000000-0005-0000-0000-000083200000}"/>
    <cellStyle name="SAPBEXresItem 28" xfId="6824" xr:uid="{00000000-0005-0000-0000-000084200000}"/>
    <cellStyle name="SAPBEXresItem 28 2" xfId="6825" xr:uid="{00000000-0005-0000-0000-000085200000}"/>
    <cellStyle name="SAPBEXresItem 28 3" xfId="6826" xr:uid="{00000000-0005-0000-0000-000086200000}"/>
    <cellStyle name="SAPBEXresItem 28 4" xfId="6827" xr:uid="{00000000-0005-0000-0000-000087200000}"/>
    <cellStyle name="SAPBEXresItem 29" xfId="6828" xr:uid="{00000000-0005-0000-0000-000088200000}"/>
    <cellStyle name="SAPBEXresItem 29 2" xfId="6829" xr:uid="{00000000-0005-0000-0000-000089200000}"/>
    <cellStyle name="SAPBEXresItem 29 3" xfId="6830" xr:uid="{00000000-0005-0000-0000-00008A200000}"/>
    <cellStyle name="SAPBEXresItem 29 4" xfId="6831" xr:uid="{00000000-0005-0000-0000-00008B200000}"/>
    <cellStyle name="SAPBEXresItem 3" xfId="6832" xr:uid="{00000000-0005-0000-0000-00008C200000}"/>
    <cellStyle name="SAPBEXresItem 3 2" xfId="6833" xr:uid="{00000000-0005-0000-0000-00008D200000}"/>
    <cellStyle name="SAPBEXresItem 3 3" xfId="6834" xr:uid="{00000000-0005-0000-0000-00008E200000}"/>
    <cellStyle name="SAPBEXresItem 3 4" xfId="6835" xr:uid="{00000000-0005-0000-0000-00008F200000}"/>
    <cellStyle name="SAPBEXresItem 30" xfId="6836" xr:uid="{00000000-0005-0000-0000-000090200000}"/>
    <cellStyle name="SAPBEXresItem 30 2" xfId="6837" xr:uid="{00000000-0005-0000-0000-000091200000}"/>
    <cellStyle name="SAPBEXresItem 30 3" xfId="6838" xr:uid="{00000000-0005-0000-0000-000092200000}"/>
    <cellStyle name="SAPBEXresItem 30 4" xfId="6839" xr:uid="{00000000-0005-0000-0000-000093200000}"/>
    <cellStyle name="SAPBEXresItem 31" xfId="6840" xr:uid="{00000000-0005-0000-0000-000094200000}"/>
    <cellStyle name="SAPBEXresItem 31 2" xfId="6841" xr:uid="{00000000-0005-0000-0000-000095200000}"/>
    <cellStyle name="SAPBEXresItem 31 3" xfId="6842" xr:uid="{00000000-0005-0000-0000-000096200000}"/>
    <cellStyle name="SAPBEXresItem 31 4" xfId="6843" xr:uid="{00000000-0005-0000-0000-000097200000}"/>
    <cellStyle name="SAPBEXresItem 32" xfId="6844" xr:uid="{00000000-0005-0000-0000-000098200000}"/>
    <cellStyle name="SAPBEXresItem 32 2" xfId="6845" xr:uid="{00000000-0005-0000-0000-000099200000}"/>
    <cellStyle name="SAPBEXresItem 32 3" xfId="6846" xr:uid="{00000000-0005-0000-0000-00009A200000}"/>
    <cellStyle name="SAPBEXresItem 32 4" xfId="6847" xr:uid="{00000000-0005-0000-0000-00009B200000}"/>
    <cellStyle name="SAPBEXresItem 33" xfId="6848" xr:uid="{00000000-0005-0000-0000-00009C200000}"/>
    <cellStyle name="SAPBEXresItem 33 2" xfId="6849" xr:uid="{00000000-0005-0000-0000-00009D200000}"/>
    <cellStyle name="SAPBEXresItem 33 3" xfId="6850" xr:uid="{00000000-0005-0000-0000-00009E200000}"/>
    <cellStyle name="SAPBEXresItem 33 4" xfId="6851" xr:uid="{00000000-0005-0000-0000-00009F200000}"/>
    <cellStyle name="SAPBEXresItem 34" xfId="6852" xr:uid="{00000000-0005-0000-0000-0000A0200000}"/>
    <cellStyle name="SAPBEXresItem 34 2" xfId="6853" xr:uid="{00000000-0005-0000-0000-0000A1200000}"/>
    <cellStyle name="SAPBEXresItem 34 3" xfId="6854" xr:uid="{00000000-0005-0000-0000-0000A2200000}"/>
    <cellStyle name="SAPBEXresItem 34 4" xfId="6855" xr:uid="{00000000-0005-0000-0000-0000A3200000}"/>
    <cellStyle name="SAPBEXresItem 35" xfId="6856" xr:uid="{00000000-0005-0000-0000-0000A4200000}"/>
    <cellStyle name="SAPBEXresItem 35 2" xfId="6857" xr:uid="{00000000-0005-0000-0000-0000A5200000}"/>
    <cellStyle name="SAPBEXresItem 35 3" xfId="6858" xr:uid="{00000000-0005-0000-0000-0000A6200000}"/>
    <cellStyle name="SAPBEXresItem 35 4" xfId="6859" xr:uid="{00000000-0005-0000-0000-0000A7200000}"/>
    <cellStyle name="SAPBEXresItem 36" xfId="6860" xr:uid="{00000000-0005-0000-0000-0000A8200000}"/>
    <cellStyle name="SAPBEXresItem 36 2" xfId="6861" xr:uid="{00000000-0005-0000-0000-0000A9200000}"/>
    <cellStyle name="SAPBEXresItem 36 3" xfId="6862" xr:uid="{00000000-0005-0000-0000-0000AA200000}"/>
    <cellStyle name="SAPBEXresItem 36 4" xfId="6863" xr:uid="{00000000-0005-0000-0000-0000AB200000}"/>
    <cellStyle name="SAPBEXresItem 37" xfId="6864" xr:uid="{00000000-0005-0000-0000-0000AC200000}"/>
    <cellStyle name="SAPBEXresItem 37 2" xfId="6865" xr:uid="{00000000-0005-0000-0000-0000AD200000}"/>
    <cellStyle name="SAPBEXresItem 37 3" xfId="6866" xr:uid="{00000000-0005-0000-0000-0000AE200000}"/>
    <cellStyle name="SAPBEXresItem 37 4" xfId="6867" xr:uid="{00000000-0005-0000-0000-0000AF200000}"/>
    <cellStyle name="SAPBEXresItem 38" xfId="6868" xr:uid="{00000000-0005-0000-0000-0000B0200000}"/>
    <cellStyle name="SAPBEXresItem 38 2" xfId="6869" xr:uid="{00000000-0005-0000-0000-0000B1200000}"/>
    <cellStyle name="SAPBEXresItem 38 3" xfId="6870" xr:uid="{00000000-0005-0000-0000-0000B2200000}"/>
    <cellStyle name="SAPBEXresItem 38 4" xfId="6871" xr:uid="{00000000-0005-0000-0000-0000B3200000}"/>
    <cellStyle name="SAPBEXresItem 39" xfId="6872" xr:uid="{00000000-0005-0000-0000-0000B4200000}"/>
    <cellStyle name="SAPBEXresItem 39 2" xfId="6873" xr:uid="{00000000-0005-0000-0000-0000B5200000}"/>
    <cellStyle name="SAPBEXresItem 39 3" xfId="6874" xr:uid="{00000000-0005-0000-0000-0000B6200000}"/>
    <cellStyle name="SAPBEXresItem 39 4" xfId="6875" xr:uid="{00000000-0005-0000-0000-0000B7200000}"/>
    <cellStyle name="SAPBEXresItem 4" xfId="6876" xr:uid="{00000000-0005-0000-0000-0000B8200000}"/>
    <cellStyle name="SAPBEXresItem 4 2" xfId="6877" xr:uid="{00000000-0005-0000-0000-0000B9200000}"/>
    <cellStyle name="SAPBEXresItem 4 3" xfId="6878" xr:uid="{00000000-0005-0000-0000-0000BA200000}"/>
    <cellStyle name="SAPBEXresItem 4 4" xfId="6879" xr:uid="{00000000-0005-0000-0000-0000BB200000}"/>
    <cellStyle name="SAPBEXresItem 40" xfId="6880" xr:uid="{00000000-0005-0000-0000-0000BC200000}"/>
    <cellStyle name="SAPBEXresItem 40 2" xfId="6881" xr:uid="{00000000-0005-0000-0000-0000BD200000}"/>
    <cellStyle name="SAPBEXresItem 40 3" xfId="6882" xr:uid="{00000000-0005-0000-0000-0000BE200000}"/>
    <cellStyle name="SAPBEXresItem 40 4" xfId="6883" xr:uid="{00000000-0005-0000-0000-0000BF200000}"/>
    <cellStyle name="SAPBEXresItem 41" xfId="6884" xr:uid="{00000000-0005-0000-0000-0000C0200000}"/>
    <cellStyle name="SAPBEXresItem 41 2" xfId="6885" xr:uid="{00000000-0005-0000-0000-0000C1200000}"/>
    <cellStyle name="SAPBEXresItem 41 3" xfId="6886" xr:uid="{00000000-0005-0000-0000-0000C2200000}"/>
    <cellStyle name="SAPBEXresItem 41 4" xfId="6887" xr:uid="{00000000-0005-0000-0000-0000C3200000}"/>
    <cellStyle name="SAPBEXresItem 42" xfId="6888" xr:uid="{00000000-0005-0000-0000-0000C4200000}"/>
    <cellStyle name="SAPBEXresItem 42 2" xfId="6889" xr:uid="{00000000-0005-0000-0000-0000C5200000}"/>
    <cellStyle name="SAPBEXresItem 42 3" xfId="6890" xr:uid="{00000000-0005-0000-0000-0000C6200000}"/>
    <cellStyle name="SAPBEXresItem 42 4" xfId="6891" xr:uid="{00000000-0005-0000-0000-0000C7200000}"/>
    <cellStyle name="SAPBEXresItem 43" xfId="6892" xr:uid="{00000000-0005-0000-0000-0000C8200000}"/>
    <cellStyle name="SAPBEXresItem 43 2" xfId="6893" xr:uid="{00000000-0005-0000-0000-0000C9200000}"/>
    <cellStyle name="SAPBEXresItem 43 3" xfId="6894" xr:uid="{00000000-0005-0000-0000-0000CA200000}"/>
    <cellStyle name="SAPBEXresItem 43 4" xfId="6895" xr:uid="{00000000-0005-0000-0000-0000CB200000}"/>
    <cellStyle name="SAPBEXresItem 44" xfId="6896" xr:uid="{00000000-0005-0000-0000-0000CC200000}"/>
    <cellStyle name="SAPBEXresItem 44 2" xfId="6897" xr:uid="{00000000-0005-0000-0000-0000CD200000}"/>
    <cellStyle name="SAPBEXresItem 44 3" xfId="6898" xr:uid="{00000000-0005-0000-0000-0000CE200000}"/>
    <cellStyle name="SAPBEXresItem 44 4" xfId="6899" xr:uid="{00000000-0005-0000-0000-0000CF200000}"/>
    <cellStyle name="SAPBEXresItem 45" xfId="6900" xr:uid="{00000000-0005-0000-0000-0000D0200000}"/>
    <cellStyle name="SAPBEXresItem 45 2" xfId="6901" xr:uid="{00000000-0005-0000-0000-0000D1200000}"/>
    <cellStyle name="SAPBEXresItem 45 3" xfId="6902" xr:uid="{00000000-0005-0000-0000-0000D2200000}"/>
    <cellStyle name="SAPBEXresItem 45 4" xfId="6903" xr:uid="{00000000-0005-0000-0000-0000D3200000}"/>
    <cellStyle name="SAPBEXresItem 46" xfId="6904" xr:uid="{00000000-0005-0000-0000-0000D4200000}"/>
    <cellStyle name="SAPBEXresItem 46 2" xfId="6905" xr:uid="{00000000-0005-0000-0000-0000D5200000}"/>
    <cellStyle name="SAPBEXresItem 46 3" xfId="6906" xr:uid="{00000000-0005-0000-0000-0000D6200000}"/>
    <cellStyle name="SAPBEXresItem 46 4" xfId="6907" xr:uid="{00000000-0005-0000-0000-0000D7200000}"/>
    <cellStyle name="SAPBEXresItem 47" xfId="6908" xr:uid="{00000000-0005-0000-0000-0000D8200000}"/>
    <cellStyle name="SAPBEXresItem 47 2" xfId="6909" xr:uid="{00000000-0005-0000-0000-0000D9200000}"/>
    <cellStyle name="SAPBEXresItem 47 3" xfId="6910" xr:uid="{00000000-0005-0000-0000-0000DA200000}"/>
    <cellStyle name="SAPBEXresItem 47 4" xfId="6911" xr:uid="{00000000-0005-0000-0000-0000DB200000}"/>
    <cellStyle name="SAPBEXresItem 48" xfId="6912" xr:uid="{00000000-0005-0000-0000-0000DC200000}"/>
    <cellStyle name="SAPBEXresItem 48 2" xfId="6913" xr:uid="{00000000-0005-0000-0000-0000DD200000}"/>
    <cellStyle name="SAPBEXresItem 48 3" xfId="6914" xr:uid="{00000000-0005-0000-0000-0000DE200000}"/>
    <cellStyle name="SAPBEXresItem 48 4" xfId="6915" xr:uid="{00000000-0005-0000-0000-0000DF200000}"/>
    <cellStyle name="SAPBEXresItem 49" xfId="6916" xr:uid="{00000000-0005-0000-0000-0000E0200000}"/>
    <cellStyle name="SAPBEXresItem 49 2" xfId="6917" xr:uid="{00000000-0005-0000-0000-0000E1200000}"/>
    <cellStyle name="SAPBEXresItem 49 3" xfId="6918" xr:uid="{00000000-0005-0000-0000-0000E2200000}"/>
    <cellStyle name="SAPBEXresItem 49 4" xfId="6919" xr:uid="{00000000-0005-0000-0000-0000E3200000}"/>
    <cellStyle name="SAPBEXresItem 5" xfId="6920" xr:uid="{00000000-0005-0000-0000-0000E4200000}"/>
    <cellStyle name="SAPBEXresItem 5 2" xfId="6921" xr:uid="{00000000-0005-0000-0000-0000E5200000}"/>
    <cellStyle name="SAPBEXresItem 5 3" xfId="6922" xr:uid="{00000000-0005-0000-0000-0000E6200000}"/>
    <cellStyle name="SAPBEXresItem 5 4" xfId="6923" xr:uid="{00000000-0005-0000-0000-0000E7200000}"/>
    <cellStyle name="SAPBEXresItem 50" xfId="6924" xr:uid="{00000000-0005-0000-0000-0000E8200000}"/>
    <cellStyle name="SAPBEXresItem 50 2" xfId="6925" xr:uid="{00000000-0005-0000-0000-0000E9200000}"/>
    <cellStyle name="SAPBEXresItem 50 3" xfId="6926" xr:uid="{00000000-0005-0000-0000-0000EA200000}"/>
    <cellStyle name="SAPBEXresItem 50 4" xfId="6927" xr:uid="{00000000-0005-0000-0000-0000EB200000}"/>
    <cellStyle name="SAPBEXresItem 51" xfId="6928" xr:uid="{00000000-0005-0000-0000-0000EC200000}"/>
    <cellStyle name="SAPBEXresItem 51 2" xfId="6929" xr:uid="{00000000-0005-0000-0000-0000ED200000}"/>
    <cellStyle name="SAPBEXresItem 51 3" xfId="6930" xr:uid="{00000000-0005-0000-0000-0000EE200000}"/>
    <cellStyle name="SAPBEXresItem 51 4" xfId="6931" xr:uid="{00000000-0005-0000-0000-0000EF200000}"/>
    <cellStyle name="SAPBEXresItem 52" xfId="6932" xr:uid="{00000000-0005-0000-0000-0000F0200000}"/>
    <cellStyle name="SAPBEXresItem 52 2" xfId="6933" xr:uid="{00000000-0005-0000-0000-0000F1200000}"/>
    <cellStyle name="SAPBEXresItem 52 3" xfId="6934" xr:uid="{00000000-0005-0000-0000-0000F2200000}"/>
    <cellStyle name="SAPBEXresItem 52 4" xfId="6935" xr:uid="{00000000-0005-0000-0000-0000F3200000}"/>
    <cellStyle name="SAPBEXresItem 53" xfId="6936" xr:uid="{00000000-0005-0000-0000-0000F4200000}"/>
    <cellStyle name="SAPBEXresItem 53 2" xfId="6937" xr:uid="{00000000-0005-0000-0000-0000F5200000}"/>
    <cellStyle name="SAPBEXresItem 53 3" xfId="6938" xr:uid="{00000000-0005-0000-0000-0000F6200000}"/>
    <cellStyle name="SAPBEXresItem 53 4" xfId="6939" xr:uid="{00000000-0005-0000-0000-0000F7200000}"/>
    <cellStyle name="SAPBEXresItem 54" xfId="10041" xr:uid="{00000000-0005-0000-0000-0000F8200000}"/>
    <cellStyle name="SAPBEXresItem 6" xfId="6940" xr:uid="{00000000-0005-0000-0000-0000F9200000}"/>
    <cellStyle name="SAPBEXresItem 6 2" xfId="6941" xr:uid="{00000000-0005-0000-0000-0000FA200000}"/>
    <cellStyle name="SAPBEXresItem 6 3" xfId="6942" xr:uid="{00000000-0005-0000-0000-0000FB200000}"/>
    <cellStyle name="SAPBEXresItem 6 4" xfId="6943" xr:uid="{00000000-0005-0000-0000-0000FC200000}"/>
    <cellStyle name="SAPBEXresItem 7" xfId="6944" xr:uid="{00000000-0005-0000-0000-0000FD200000}"/>
    <cellStyle name="SAPBEXresItem 7 2" xfId="6945" xr:uid="{00000000-0005-0000-0000-0000FE200000}"/>
    <cellStyle name="SAPBEXresItem 7 3" xfId="6946" xr:uid="{00000000-0005-0000-0000-0000FF200000}"/>
    <cellStyle name="SAPBEXresItem 7 4" xfId="6947" xr:uid="{00000000-0005-0000-0000-000000210000}"/>
    <cellStyle name="SAPBEXresItem 8" xfId="6948" xr:uid="{00000000-0005-0000-0000-000001210000}"/>
    <cellStyle name="SAPBEXresItem 8 2" xfId="6949" xr:uid="{00000000-0005-0000-0000-000002210000}"/>
    <cellStyle name="SAPBEXresItem 8 3" xfId="6950" xr:uid="{00000000-0005-0000-0000-000003210000}"/>
    <cellStyle name="SAPBEXresItem 8 4" xfId="6951" xr:uid="{00000000-0005-0000-0000-000004210000}"/>
    <cellStyle name="SAPBEXresItem 9" xfId="6952" xr:uid="{00000000-0005-0000-0000-000005210000}"/>
    <cellStyle name="SAPBEXresItem 9 2" xfId="6953" xr:uid="{00000000-0005-0000-0000-000006210000}"/>
    <cellStyle name="SAPBEXresItem 9 3" xfId="6954" xr:uid="{00000000-0005-0000-0000-000007210000}"/>
    <cellStyle name="SAPBEXresItem 9 4" xfId="6955" xr:uid="{00000000-0005-0000-0000-000008210000}"/>
    <cellStyle name="SAPBEXresItemX" xfId="6956" xr:uid="{00000000-0005-0000-0000-000009210000}"/>
    <cellStyle name="SAPBEXresItemX 10" xfId="6957" xr:uid="{00000000-0005-0000-0000-00000A210000}"/>
    <cellStyle name="SAPBEXresItemX 10 2" xfId="6958" xr:uid="{00000000-0005-0000-0000-00000B210000}"/>
    <cellStyle name="SAPBEXresItemX 10 3" xfId="6959" xr:uid="{00000000-0005-0000-0000-00000C210000}"/>
    <cellStyle name="SAPBEXresItemX 10 4" xfId="6960" xr:uid="{00000000-0005-0000-0000-00000D210000}"/>
    <cellStyle name="SAPBEXresItemX 11" xfId="6961" xr:uid="{00000000-0005-0000-0000-00000E210000}"/>
    <cellStyle name="SAPBEXresItemX 11 2" xfId="6962" xr:uid="{00000000-0005-0000-0000-00000F210000}"/>
    <cellStyle name="SAPBEXresItemX 11 3" xfId="6963" xr:uid="{00000000-0005-0000-0000-000010210000}"/>
    <cellStyle name="SAPBEXresItemX 11 4" xfId="6964" xr:uid="{00000000-0005-0000-0000-000011210000}"/>
    <cellStyle name="SAPBEXresItemX 12" xfId="6965" xr:uid="{00000000-0005-0000-0000-000012210000}"/>
    <cellStyle name="SAPBEXresItemX 12 2" xfId="6966" xr:uid="{00000000-0005-0000-0000-000013210000}"/>
    <cellStyle name="SAPBEXresItemX 12 3" xfId="6967" xr:uid="{00000000-0005-0000-0000-000014210000}"/>
    <cellStyle name="SAPBEXresItemX 12 4" xfId="6968" xr:uid="{00000000-0005-0000-0000-000015210000}"/>
    <cellStyle name="SAPBEXresItemX 13" xfId="6969" xr:uid="{00000000-0005-0000-0000-000016210000}"/>
    <cellStyle name="SAPBEXresItemX 13 2" xfId="6970" xr:uid="{00000000-0005-0000-0000-000017210000}"/>
    <cellStyle name="SAPBEXresItemX 13 3" xfId="6971" xr:uid="{00000000-0005-0000-0000-000018210000}"/>
    <cellStyle name="SAPBEXresItemX 13 4" xfId="6972" xr:uid="{00000000-0005-0000-0000-000019210000}"/>
    <cellStyle name="SAPBEXresItemX 14" xfId="6973" xr:uid="{00000000-0005-0000-0000-00001A210000}"/>
    <cellStyle name="SAPBEXresItemX 14 2" xfId="6974" xr:uid="{00000000-0005-0000-0000-00001B210000}"/>
    <cellStyle name="SAPBEXresItemX 14 3" xfId="6975" xr:uid="{00000000-0005-0000-0000-00001C210000}"/>
    <cellStyle name="SAPBEXresItemX 14 4" xfId="6976" xr:uid="{00000000-0005-0000-0000-00001D210000}"/>
    <cellStyle name="SAPBEXresItemX 15" xfId="6977" xr:uid="{00000000-0005-0000-0000-00001E210000}"/>
    <cellStyle name="SAPBEXresItemX 15 2" xfId="6978" xr:uid="{00000000-0005-0000-0000-00001F210000}"/>
    <cellStyle name="SAPBEXresItemX 15 3" xfId="6979" xr:uid="{00000000-0005-0000-0000-000020210000}"/>
    <cellStyle name="SAPBEXresItemX 15 4" xfId="6980" xr:uid="{00000000-0005-0000-0000-000021210000}"/>
    <cellStyle name="SAPBEXresItemX 16" xfId="6981" xr:uid="{00000000-0005-0000-0000-000022210000}"/>
    <cellStyle name="SAPBEXresItemX 16 2" xfId="6982" xr:uid="{00000000-0005-0000-0000-000023210000}"/>
    <cellStyle name="SAPBEXresItemX 16 3" xfId="6983" xr:uid="{00000000-0005-0000-0000-000024210000}"/>
    <cellStyle name="SAPBEXresItemX 16 4" xfId="6984" xr:uid="{00000000-0005-0000-0000-000025210000}"/>
    <cellStyle name="SAPBEXresItemX 17" xfId="6985" xr:uid="{00000000-0005-0000-0000-000026210000}"/>
    <cellStyle name="SAPBEXresItemX 17 2" xfId="6986" xr:uid="{00000000-0005-0000-0000-000027210000}"/>
    <cellStyle name="SAPBEXresItemX 17 3" xfId="6987" xr:uid="{00000000-0005-0000-0000-000028210000}"/>
    <cellStyle name="SAPBEXresItemX 17 4" xfId="6988" xr:uid="{00000000-0005-0000-0000-000029210000}"/>
    <cellStyle name="SAPBEXresItemX 18" xfId="6989" xr:uid="{00000000-0005-0000-0000-00002A210000}"/>
    <cellStyle name="SAPBEXresItemX 18 2" xfId="6990" xr:uid="{00000000-0005-0000-0000-00002B210000}"/>
    <cellStyle name="SAPBEXresItemX 18 3" xfId="6991" xr:uid="{00000000-0005-0000-0000-00002C210000}"/>
    <cellStyle name="SAPBEXresItemX 18 4" xfId="6992" xr:uid="{00000000-0005-0000-0000-00002D210000}"/>
    <cellStyle name="SAPBEXresItemX 19" xfId="6993" xr:uid="{00000000-0005-0000-0000-00002E210000}"/>
    <cellStyle name="SAPBEXresItemX 19 2" xfId="6994" xr:uid="{00000000-0005-0000-0000-00002F210000}"/>
    <cellStyle name="SAPBEXresItemX 19 3" xfId="6995" xr:uid="{00000000-0005-0000-0000-000030210000}"/>
    <cellStyle name="SAPBEXresItemX 19 4" xfId="6996" xr:uid="{00000000-0005-0000-0000-000031210000}"/>
    <cellStyle name="SAPBEXresItemX 2" xfId="6997" xr:uid="{00000000-0005-0000-0000-000032210000}"/>
    <cellStyle name="SAPBEXresItemX 2 2" xfId="6998" xr:uid="{00000000-0005-0000-0000-000033210000}"/>
    <cellStyle name="SAPBEXresItemX 2 3" xfId="6999" xr:uid="{00000000-0005-0000-0000-000034210000}"/>
    <cellStyle name="SAPBEXresItemX 2 4" xfId="7000" xr:uid="{00000000-0005-0000-0000-000035210000}"/>
    <cellStyle name="SAPBEXresItemX 20" xfId="7001" xr:uid="{00000000-0005-0000-0000-000036210000}"/>
    <cellStyle name="SAPBEXresItemX 20 2" xfId="7002" xr:uid="{00000000-0005-0000-0000-000037210000}"/>
    <cellStyle name="SAPBEXresItemX 20 3" xfId="7003" xr:uid="{00000000-0005-0000-0000-000038210000}"/>
    <cellStyle name="SAPBEXresItemX 20 4" xfId="7004" xr:uid="{00000000-0005-0000-0000-000039210000}"/>
    <cellStyle name="SAPBEXresItemX 21" xfId="7005" xr:uid="{00000000-0005-0000-0000-00003A210000}"/>
    <cellStyle name="SAPBEXresItemX 21 2" xfId="7006" xr:uid="{00000000-0005-0000-0000-00003B210000}"/>
    <cellStyle name="SAPBEXresItemX 21 3" xfId="7007" xr:uid="{00000000-0005-0000-0000-00003C210000}"/>
    <cellStyle name="SAPBEXresItemX 21 4" xfId="7008" xr:uid="{00000000-0005-0000-0000-00003D210000}"/>
    <cellStyle name="SAPBEXresItemX 22" xfId="7009" xr:uid="{00000000-0005-0000-0000-00003E210000}"/>
    <cellStyle name="SAPBEXresItemX 22 2" xfId="7010" xr:uid="{00000000-0005-0000-0000-00003F210000}"/>
    <cellStyle name="SAPBEXresItemX 22 3" xfId="7011" xr:uid="{00000000-0005-0000-0000-000040210000}"/>
    <cellStyle name="SAPBEXresItemX 22 4" xfId="7012" xr:uid="{00000000-0005-0000-0000-000041210000}"/>
    <cellStyle name="SAPBEXresItemX 23" xfId="7013" xr:uid="{00000000-0005-0000-0000-000042210000}"/>
    <cellStyle name="SAPBEXresItemX 23 2" xfId="7014" xr:uid="{00000000-0005-0000-0000-000043210000}"/>
    <cellStyle name="SAPBEXresItemX 23 3" xfId="7015" xr:uid="{00000000-0005-0000-0000-000044210000}"/>
    <cellStyle name="SAPBEXresItemX 23 4" xfId="7016" xr:uid="{00000000-0005-0000-0000-000045210000}"/>
    <cellStyle name="SAPBEXresItemX 24" xfId="7017" xr:uid="{00000000-0005-0000-0000-000046210000}"/>
    <cellStyle name="SAPBEXresItemX 24 2" xfId="7018" xr:uid="{00000000-0005-0000-0000-000047210000}"/>
    <cellStyle name="SAPBEXresItemX 24 3" xfId="7019" xr:uid="{00000000-0005-0000-0000-000048210000}"/>
    <cellStyle name="SAPBEXresItemX 24 4" xfId="7020" xr:uid="{00000000-0005-0000-0000-000049210000}"/>
    <cellStyle name="SAPBEXresItemX 25" xfId="7021" xr:uid="{00000000-0005-0000-0000-00004A210000}"/>
    <cellStyle name="SAPBEXresItemX 25 2" xfId="7022" xr:uid="{00000000-0005-0000-0000-00004B210000}"/>
    <cellStyle name="SAPBEXresItemX 25 3" xfId="7023" xr:uid="{00000000-0005-0000-0000-00004C210000}"/>
    <cellStyle name="SAPBEXresItemX 25 4" xfId="7024" xr:uid="{00000000-0005-0000-0000-00004D210000}"/>
    <cellStyle name="SAPBEXresItemX 26" xfId="7025" xr:uid="{00000000-0005-0000-0000-00004E210000}"/>
    <cellStyle name="SAPBEXresItemX 26 2" xfId="7026" xr:uid="{00000000-0005-0000-0000-00004F210000}"/>
    <cellStyle name="SAPBEXresItemX 26 3" xfId="7027" xr:uid="{00000000-0005-0000-0000-000050210000}"/>
    <cellStyle name="SAPBEXresItemX 26 4" xfId="7028" xr:uid="{00000000-0005-0000-0000-000051210000}"/>
    <cellStyle name="SAPBEXresItemX 27" xfId="7029" xr:uid="{00000000-0005-0000-0000-000052210000}"/>
    <cellStyle name="SAPBEXresItemX 27 2" xfId="7030" xr:uid="{00000000-0005-0000-0000-000053210000}"/>
    <cellStyle name="SAPBEXresItemX 27 3" xfId="7031" xr:uid="{00000000-0005-0000-0000-000054210000}"/>
    <cellStyle name="SAPBEXresItemX 27 4" xfId="7032" xr:uid="{00000000-0005-0000-0000-000055210000}"/>
    <cellStyle name="SAPBEXresItemX 28" xfId="7033" xr:uid="{00000000-0005-0000-0000-000056210000}"/>
    <cellStyle name="SAPBEXresItemX 28 2" xfId="7034" xr:uid="{00000000-0005-0000-0000-000057210000}"/>
    <cellStyle name="SAPBEXresItemX 28 3" xfId="7035" xr:uid="{00000000-0005-0000-0000-000058210000}"/>
    <cellStyle name="SAPBEXresItemX 28 4" xfId="7036" xr:uid="{00000000-0005-0000-0000-000059210000}"/>
    <cellStyle name="SAPBEXresItemX 29" xfId="7037" xr:uid="{00000000-0005-0000-0000-00005A210000}"/>
    <cellStyle name="SAPBEXresItemX 29 2" xfId="7038" xr:uid="{00000000-0005-0000-0000-00005B210000}"/>
    <cellStyle name="SAPBEXresItemX 29 3" xfId="7039" xr:uid="{00000000-0005-0000-0000-00005C210000}"/>
    <cellStyle name="SAPBEXresItemX 29 4" xfId="7040" xr:uid="{00000000-0005-0000-0000-00005D210000}"/>
    <cellStyle name="SAPBEXresItemX 3" xfId="7041" xr:uid="{00000000-0005-0000-0000-00005E210000}"/>
    <cellStyle name="SAPBEXresItemX 3 2" xfId="7042" xr:uid="{00000000-0005-0000-0000-00005F210000}"/>
    <cellStyle name="SAPBEXresItemX 3 3" xfId="7043" xr:uid="{00000000-0005-0000-0000-000060210000}"/>
    <cellStyle name="SAPBEXresItemX 3 4" xfId="7044" xr:uid="{00000000-0005-0000-0000-000061210000}"/>
    <cellStyle name="SAPBEXresItemX 30" xfId="7045" xr:uid="{00000000-0005-0000-0000-000062210000}"/>
    <cellStyle name="SAPBEXresItemX 30 2" xfId="7046" xr:uid="{00000000-0005-0000-0000-000063210000}"/>
    <cellStyle name="SAPBEXresItemX 30 3" xfId="7047" xr:uid="{00000000-0005-0000-0000-000064210000}"/>
    <cellStyle name="SAPBEXresItemX 30 4" xfId="7048" xr:uid="{00000000-0005-0000-0000-000065210000}"/>
    <cellStyle name="SAPBEXresItemX 31" xfId="7049" xr:uid="{00000000-0005-0000-0000-000066210000}"/>
    <cellStyle name="SAPBEXresItemX 31 2" xfId="7050" xr:uid="{00000000-0005-0000-0000-000067210000}"/>
    <cellStyle name="SAPBEXresItemX 31 3" xfId="7051" xr:uid="{00000000-0005-0000-0000-000068210000}"/>
    <cellStyle name="SAPBEXresItemX 31 4" xfId="7052" xr:uid="{00000000-0005-0000-0000-000069210000}"/>
    <cellStyle name="SAPBEXresItemX 32" xfId="7053" xr:uid="{00000000-0005-0000-0000-00006A210000}"/>
    <cellStyle name="SAPBEXresItemX 32 2" xfId="7054" xr:uid="{00000000-0005-0000-0000-00006B210000}"/>
    <cellStyle name="SAPBEXresItemX 32 3" xfId="7055" xr:uid="{00000000-0005-0000-0000-00006C210000}"/>
    <cellStyle name="SAPBEXresItemX 32 4" xfId="7056" xr:uid="{00000000-0005-0000-0000-00006D210000}"/>
    <cellStyle name="SAPBEXresItemX 33" xfId="7057" xr:uid="{00000000-0005-0000-0000-00006E210000}"/>
    <cellStyle name="SAPBEXresItemX 33 2" xfId="7058" xr:uid="{00000000-0005-0000-0000-00006F210000}"/>
    <cellStyle name="SAPBEXresItemX 33 3" xfId="7059" xr:uid="{00000000-0005-0000-0000-000070210000}"/>
    <cellStyle name="SAPBEXresItemX 33 4" xfId="7060" xr:uid="{00000000-0005-0000-0000-000071210000}"/>
    <cellStyle name="SAPBEXresItemX 34" xfId="7061" xr:uid="{00000000-0005-0000-0000-000072210000}"/>
    <cellStyle name="SAPBEXresItemX 34 2" xfId="7062" xr:uid="{00000000-0005-0000-0000-000073210000}"/>
    <cellStyle name="SAPBEXresItemX 34 3" xfId="7063" xr:uid="{00000000-0005-0000-0000-000074210000}"/>
    <cellStyle name="SAPBEXresItemX 34 4" xfId="7064" xr:uid="{00000000-0005-0000-0000-000075210000}"/>
    <cellStyle name="SAPBEXresItemX 35" xfId="7065" xr:uid="{00000000-0005-0000-0000-000076210000}"/>
    <cellStyle name="SAPBEXresItemX 35 2" xfId="7066" xr:uid="{00000000-0005-0000-0000-000077210000}"/>
    <cellStyle name="SAPBEXresItemX 35 3" xfId="7067" xr:uid="{00000000-0005-0000-0000-000078210000}"/>
    <cellStyle name="SAPBEXresItemX 35 4" xfId="7068" xr:uid="{00000000-0005-0000-0000-000079210000}"/>
    <cellStyle name="SAPBEXresItemX 36" xfId="7069" xr:uid="{00000000-0005-0000-0000-00007A210000}"/>
    <cellStyle name="SAPBEXresItemX 36 2" xfId="7070" xr:uid="{00000000-0005-0000-0000-00007B210000}"/>
    <cellStyle name="SAPBEXresItemX 36 3" xfId="7071" xr:uid="{00000000-0005-0000-0000-00007C210000}"/>
    <cellStyle name="SAPBEXresItemX 36 4" xfId="7072" xr:uid="{00000000-0005-0000-0000-00007D210000}"/>
    <cellStyle name="SAPBEXresItemX 37" xfId="7073" xr:uid="{00000000-0005-0000-0000-00007E210000}"/>
    <cellStyle name="SAPBEXresItemX 37 2" xfId="7074" xr:uid="{00000000-0005-0000-0000-00007F210000}"/>
    <cellStyle name="SAPBEXresItemX 37 3" xfId="7075" xr:uid="{00000000-0005-0000-0000-000080210000}"/>
    <cellStyle name="SAPBEXresItemX 37 4" xfId="7076" xr:uid="{00000000-0005-0000-0000-000081210000}"/>
    <cellStyle name="SAPBEXresItemX 38" xfId="7077" xr:uid="{00000000-0005-0000-0000-000082210000}"/>
    <cellStyle name="SAPBEXresItemX 38 2" xfId="7078" xr:uid="{00000000-0005-0000-0000-000083210000}"/>
    <cellStyle name="SAPBEXresItemX 38 3" xfId="7079" xr:uid="{00000000-0005-0000-0000-000084210000}"/>
    <cellStyle name="SAPBEXresItemX 38 4" xfId="7080" xr:uid="{00000000-0005-0000-0000-000085210000}"/>
    <cellStyle name="SAPBEXresItemX 39" xfId="7081" xr:uid="{00000000-0005-0000-0000-000086210000}"/>
    <cellStyle name="SAPBEXresItemX 39 2" xfId="7082" xr:uid="{00000000-0005-0000-0000-000087210000}"/>
    <cellStyle name="SAPBEXresItemX 39 3" xfId="7083" xr:uid="{00000000-0005-0000-0000-000088210000}"/>
    <cellStyle name="SAPBEXresItemX 39 4" xfId="7084" xr:uid="{00000000-0005-0000-0000-000089210000}"/>
    <cellStyle name="SAPBEXresItemX 4" xfId="7085" xr:uid="{00000000-0005-0000-0000-00008A210000}"/>
    <cellStyle name="SAPBEXresItemX 4 2" xfId="7086" xr:uid="{00000000-0005-0000-0000-00008B210000}"/>
    <cellStyle name="SAPBEXresItemX 4 3" xfId="7087" xr:uid="{00000000-0005-0000-0000-00008C210000}"/>
    <cellStyle name="SAPBEXresItemX 4 4" xfId="7088" xr:uid="{00000000-0005-0000-0000-00008D210000}"/>
    <cellStyle name="SAPBEXresItemX 40" xfId="7089" xr:uid="{00000000-0005-0000-0000-00008E210000}"/>
    <cellStyle name="SAPBEXresItemX 40 2" xfId="7090" xr:uid="{00000000-0005-0000-0000-00008F210000}"/>
    <cellStyle name="SAPBEXresItemX 40 3" xfId="7091" xr:uid="{00000000-0005-0000-0000-000090210000}"/>
    <cellStyle name="SAPBEXresItemX 40 4" xfId="7092" xr:uid="{00000000-0005-0000-0000-000091210000}"/>
    <cellStyle name="SAPBEXresItemX 41" xfId="7093" xr:uid="{00000000-0005-0000-0000-000092210000}"/>
    <cellStyle name="SAPBEXresItemX 41 2" xfId="7094" xr:uid="{00000000-0005-0000-0000-000093210000}"/>
    <cellStyle name="SAPBEXresItemX 41 3" xfId="7095" xr:uid="{00000000-0005-0000-0000-000094210000}"/>
    <cellStyle name="SAPBEXresItemX 41 4" xfId="7096" xr:uid="{00000000-0005-0000-0000-000095210000}"/>
    <cellStyle name="SAPBEXresItemX 42" xfId="7097" xr:uid="{00000000-0005-0000-0000-000096210000}"/>
    <cellStyle name="SAPBEXresItemX 42 2" xfId="7098" xr:uid="{00000000-0005-0000-0000-000097210000}"/>
    <cellStyle name="SAPBEXresItemX 42 3" xfId="7099" xr:uid="{00000000-0005-0000-0000-000098210000}"/>
    <cellStyle name="SAPBEXresItemX 42 4" xfId="7100" xr:uid="{00000000-0005-0000-0000-000099210000}"/>
    <cellStyle name="SAPBEXresItemX 43" xfId="7101" xr:uid="{00000000-0005-0000-0000-00009A210000}"/>
    <cellStyle name="SAPBEXresItemX 43 2" xfId="7102" xr:uid="{00000000-0005-0000-0000-00009B210000}"/>
    <cellStyle name="SAPBEXresItemX 43 3" xfId="7103" xr:uid="{00000000-0005-0000-0000-00009C210000}"/>
    <cellStyle name="SAPBEXresItemX 43 4" xfId="7104" xr:uid="{00000000-0005-0000-0000-00009D210000}"/>
    <cellStyle name="SAPBEXresItemX 44" xfId="7105" xr:uid="{00000000-0005-0000-0000-00009E210000}"/>
    <cellStyle name="SAPBEXresItemX 44 2" xfId="7106" xr:uid="{00000000-0005-0000-0000-00009F210000}"/>
    <cellStyle name="SAPBEXresItemX 44 3" xfId="7107" xr:uid="{00000000-0005-0000-0000-0000A0210000}"/>
    <cellStyle name="SAPBEXresItemX 44 4" xfId="7108" xr:uid="{00000000-0005-0000-0000-0000A1210000}"/>
    <cellStyle name="SAPBEXresItemX 45" xfId="7109" xr:uid="{00000000-0005-0000-0000-0000A2210000}"/>
    <cellStyle name="SAPBEXresItemX 45 2" xfId="7110" xr:uid="{00000000-0005-0000-0000-0000A3210000}"/>
    <cellStyle name="SAPBEXresItemX 45 3" xfId="7111" xr:uid="{00000000-0005-0000-0000-0000A4210000}"/>
    <cellStyle name="SAPBEXresItemX 45 4" xfId="7112" xr:uid="{00000000-0005-0000-0000-0000A5210000}"/>
    <cellStyle name="SAPBEXresItemX 46" xfId="7113" xr:uid="{00000000-0005-0000-0000-0000A6210000}"/>
    <cellStyle name="SAPBEXresItemX 46 2" xfId="7114" xr:uid="{00000000-0005-0000-0000-0000A7210000}"/>
    <cellStyle name="SAPBEXresItemX 46 3" xfId="7115" xr:uid="{00000000-0005-0000-0000-0000A8210000}"/>
    <cellStyle name="SAPBEXresItemX 46 4" xfId="7116" xr:uid="{00000000-0005-0000-0000-0000A9210000}"/>
    <cellStyle name="SAPBEXresItemX 47" xfId="7117" xr:uid="{00000000-0005-0000-0000-0000AA210000}"/>
    <cellStyle name="SAPBEXresItemX 47 2" xfId="7118" xr:uid="{00000000-0005-0000-0000-0000AB210000}"/>
    <cellStyle name="SAPBEXresItemX 47 3" xfId="7119" xr:uid="{00000000-0005-0000-0000-0000AC210000}"/>
    <cellStyle name="SAPBEXresItemX 47 4" xfId="7120" xr:uid="{00000000-0005-0000-0000-0000AD210000}"/>
    <cellStyle name="SAPBEXresItemX 48" xfId="7121" xr:uid="{00000000-0005-0000-0000-0000AE210000}"/>
    <cellStyle name="SAPBEXresItemX 48 2" xfId="7122" xr:uid="{00000000-0005-0000-0000-0000AF210000}"/>
    <cellStyle name="SAPBEXresItemX 48 3" xfId="7123" xr:uid="{00000000-0005-0000-0000-0000B0210000}"/>
    <cellStyle name="SAPBEXresItemX 48 4" xfId="7124" xr:uid="{00000000-0005-0000-0000-0000B1210000}"/>
    <cellStyle name="SAPBEXresItemX 49" xfId="7125" xr:uid="{00000000-0005-0000-0000-0000B2210000}"/>
    <cellStyle name="SAPBEXresItemX 49 2" xfId="7126" xr:uid="{00000000-0005-0000-0000-0000B3210000}"/>
    <cellStyle name="SAPBEXresItemX 49 3" xfId="7127" xr:uid="{00000000-0005-0000-0000-0000B4210000}"/>
    <cellStyle name="SAPBEXresItemX 49 4" xfId="7128" xr:uid="{00000000-0005-0000-0000-0000B5210000}"/>
    <cellStyle name="SAPBEXresItemX 5" xfId="7129" xr:uid="{00000000-0005-0000-0000-0000B6210000}"/>
    <cellStyle name="SAPBEXresItemX 5 2" xfId="7130" xr:uid="{00000000-0005-0000-0000-0000B7210000}"/>
    <cellStyle name="SAPBEXresItemX 5 3" xfId="7131" xr:uid="{00000000-0005-0000-0000-0000B8210000}"/>
    <cellStyle name="SAPBEXresItemX 5 4" xfId="7132" xr:uid="{00000000-0005-0000-0000-0000B9210000}"/>
    <cellStyle name="SAPBEXresItemX 50" xfId="7133" xr:uid="{00000000-0005-0000-0000-0000BA210000}"/>
    <cellStyle name="SAPBEXresItemX 50 2" xfId="7134" xr:uid="{00000000-0005-0000-0000-0000BB210000}"/>
    <cellStyle name="SAPBEXresItemX 50 3" xfId="7135" xr:uid="{00000000-0005-0000-0000-0000BC210000}"/>
    <cellStyle name="SAPBEXresItemX 50 4" xfId="7136" xr:uid="{00000000-0005-0000-0000-0000BD210000}"/>
    <cellStyle name="SAPBEXresItemX 51" xfId="7137" xr:uid="{00000000-0005-0000-0000-0000BE210000}"/>
    <cellStyle name="SAPBEXresItemX 51 2" xfId="7138" xr:uid="{00000000-0005-0000-0000-0000BF210000}"/>
    <cellStyle name="SAPBEXresItemX 51 3" xfId="7139" xr:uid="{00000000-0005-0000-0000-0000C0210000}"/>
    <cellStyle name="SAPBEXresItemX 51 4" xfId="7140" xr:uid="{00000000-0005-0000-0000-0000C1210000}"/>
    <cellStyle name="SAPBEXresItemX 52" xfId="7141" xr:uid="{00000000-0005-0000-0000-0000C2210000}"/>
    <cellStyle name="SAPBEXresItemX 52 2" xfId="7142" xr:uid="{00000000-0005-0000-0000-0000C3210000}"/>
    <cellStyle name="SAPBEXresItemX 52 3" xfId="7143" xr:uid="{00000000-0005-0000-0000-0000C4210000}"/>
    <cellStyle name="SAPBEXresItemX 52 4" xfId="7144" xr:uid="{00000000-0005-0000-0000-0000C5210000}"/>
    <cellStyle name="SAPBEXresItemX 53" xfId="7145" xr:uid="{00000000-0005-0000-0000-0000C6210000}"/>
    <cellStyle name="SAPBEXresItemX 53 2" xfId="7146" xr:uid="{00000000-0005-0000-0000-0000C7210000}"/>
    <cellStyle name="SAPBEXresItemX 53 3" xfId="7147" xr:uid="{00000000-0005-0000-0000-0000C8210000}"/>
    <cellStyle name="SAPBEXresItemX 53 4" xfId="7148" xr:uid="{00000000-0005-0000-0000-0000C9210000}"/>
    <cellStyle name="SAPBEXresItemX 54" xfId="10042" xr:uid="{00000000-0005-0000-0000-0000CA210000}"/>
    <cellStyle name="SAPBEXresItemX 6" xfId="7149" xr:uid="{00000000-0005-0000-0000-0000CB210000}"/>
    <cellStyle name="SAPBEXresItemX 6 2" xfId="7150" xr:uid="{00000000-0005-0000-0000-0000CC210000}"/>
    <cellStyle name="SAPBEXresItemX 6 3" xfId="7151" xr:uid="{00000000-0005-0000-0000-0000CD210000}"/>
    <cellStyle name="SAPBEXresItemX 6 4" xfId="7152" xr:uid="{00000000-0005-0000-0000-0000CE210000}"/>
    <cellStyle name="SAPBEXresItemX 7" xfId="7153" xr:uid="{00000000-0005-0000-0000-0000CF210000}"/>
    <cellStyle name="SAPBEXresItemX 7 2" xfId="7154" xr:uid="{00000000-0005-0000-0000-0000D0210000}"/>
    <cellStyle name="SAPBEXresItemX 7 3" xfId="7155" xr:uid="{00000000-0005-0000-0000-0000D1210000}"/>
    <cellStyle name="SAPBEXresItemX 7 4" xfId="7156" xr:uid="{00000000-0005-0000-0000-0000D2210000}"/>
    <cellStyle name="SAPBEXresItemX 8" xfId="7157" xr:uid="{00000000-0005-0000-0000-0000D3210000}"/>
    <cellStyle name="SAPBEXresItemX 8 2" xfId="7158" xr:uid="{00000000-0005-0000-0000-0000D4210000}"/>
    <cellStyle name="SAPBEXresItemX 8 3" xfId="7159" xr:uid="{00000000-0005-0000-0000-0000D5210000}"/>
    <cellStyle name="SAPBEXresItemX 8 4" xfId="7160" xr:uid="{00000000-0005-0000-0000-0000D6210000}"/>
    <cellStyle name="SAPBEXresItemX 9" xfId="7161" xr:uid="{00000000-0005-0000-0000-0000D7210000}"/>
    <cellStyle name="SAPBEXresItemX 9 2" xfId="7162" xr:uid="{00000000-0005-0000-0000-0000D8210000}"/>
    <cellStyle name="SAPBEXresItemX 9 3" xfId="7163" xr:uid="{00000000-0005-0000-0000-0000D9210000}"/>
    <cellStyle name="SAPBEXresItemX 9 4" xfId="7164" xr:uid="{00000000-0005-0000-0000-0000DA210000}"/>
    <cellStyle name="SAPBEXstdData" xfId="7165" xr:uid="{00000000-0005-0000-0000-0000DB210000}"/>
    <cellStyle name="SAPBEXstdData 10" xfId="7166" xr:uid="{00000000-0005-0000-0000-0000DC210000}"/>
    <cellStyle name="SAPBEXstdData 10 2" xfId="7167" xr:uid="{00000000-0005-0000-0000-0000DD210000}"/>
    <cellStyle name="SAPBEXstdData 10 3" xfId="7168" xr:uid="{00000000-0005-0000-0000-0000DE210000}"/>
    <cellStyle name="SAPBEXstdData 10 4" xfId="7169" xr:uid="{00000000-0005-0000-0000-0000DF210000}"/>
    <cellStyle name="SAPBEXstdData 11" xfId="7170" xr:uid="{00000000-0005-0000-0000-0000E0210000}"/>
    <cellStyle name="SAPBEXstdData 11 2" xfId="7171" xr:uid="{00000000-0005-0000-0000-0000E1210000}"/>
    <cellStyle name="SAPBEXstdData 11 3" xfId="7172" xr:uid="{00000000-0005-0000-0000-0000E2210000}"/>
    <cellStyle name="SAPBEXstdData 11 4" xfId="7173" xr:uid="{00000000-0005-0000-0000-0000E3210000}"/>
    <cellStyle name="SAPBEXstdData 12" xfId="7174" xr:uid="{00000000-0005-0000-0000-0000E4210000}"/>
    <cellStyle name="SAPBEXstdData 12 2" xfId="7175" xr:uid="{00000000-0005-0000-0000-0000E5210000}"/>
    <cellStyle name="SAPBEXstdData 12 3" xfId="7176" xr:uid="{00000000-0005-0000-0000-0000E6210000}"/>
    <cellStyle name="SAPBEXstdData 12 4" xfId="7177" xr:uid="{00000000-0005-0000-0000-0000E7210000}"/>
    <cellStyle name="SAPBEXstdData 13" xfId="7178" xr:uid="{00000000-0005-0000-0000-0000E8210000}"/>
    <cellStyle name="SAPBEXstdData 13 2" xfId="7179" xr:uid="{00000000-0005-0000-0000-0000E9210000}"/>
    <cellStyle name="SAPBEXstdData 13 3" xfId="7180" xr:uid="{00000000-0005-0000-0000-0000EA210000}"/>
    <cellStyle name="SAPBEXstdData 13 4" xfId="7181" xr:uid="{00000000-0005-0000-0000-0000EB210000}"/>
    <cellStyle name="SAPBEXstdData 14" xfId="7182" xr:uid="{00000000-0005-0000-0000-0000EC210000}"/>
    <cellStyle name="SAPBEXstdData 14 2" xfId="7183" xr:uid="{00000000-0005-0000-0000-0000ED210000}"/>
    <cellStyle name="SAPBEXstdData 14 3" xfId="7184" xr:uid="{00000000-0005-0000-0000-0000EE210000}"/>
    <cellStyle name="SAPBEXstdData 14 4" xfId="7185" xr:uid="{00000000-0005-0000-0000-0000EF210000}"/>
    <cellStyle name="SAPBEXstdData 15" xfId="7186" xr:uid="{00000000-0005-0000-0000-0000F0210000}"/>
    <cellStyle name="SAPBEXstdData 15 2" xfId="7187" xr:uid="{00000000-0005-0000-0000-0000F1210000}"/>
    <cellStyle name="SAPBEXstdData 15 3" xfId="7188" xr:uid="{00000000-0005-0000-0000-0000F2210000}"/>
    <cellStyle name="SAPBEXstdData 15 4" xfId="7189" xr:uid="{00000000-0005-0000-0000-0000F3210000}"/>
    <cellStyle name="SAPBEXstdData 16" xfId="7190" xr:uid="{00000000-0005-0000-0000-0000F4210000}"/>
    <cellStyle name="SAPBEXstdData 16 2" xfId="7191" xr:uid="{00000000-0005-0000-0000-0000F5210000}"/>
    <cellStyle name="SAPBEXstdData 16 3" xfId="7192" xr:uid="{00000000-0005-0000-0000-0000F6210000}"/>
    <cellStyle name="SAPBEXstdData 16 4" xfId="7193" xr:uid="{00000000-0005-0000-0000-0000F7210000}"/>
    <cellStyle name="SAPBEXstdData 17" xfId="7194" xr:uid="{00000000-0005-0000-0000-0000F8210000}"/>
    <cellStyle name="SAPBEXstdData 17 2" xfId="7195" xr:uid="{00000000-0005-0000-0000-0000F9210000}"/>
    <cellStyle name="SAPBEXstdData 17 3" xfId="7196" xr:uid="{00000000-0005-0000-0000-0000FA210000}"/>
    <cellStyle name="SAPBEXstdData 17 4" xfId="7197" xr:uid="{00000000-0005-0000-0000-0000FB210000}"/>
    <cellStyle name="SAPBEXstdData 18" xfId="7198" xr:uid="{00000000-0005-0000-0000-0000FC210000}"/>
    <cellStyle name="SAPBEXstdData 18 2" xfId="7199" xr:uid="{00000000-0005-0000-0000-0000FD210000}"/>
    <cellStyle name="SAPBEXstdData 18 3" xfId="7200" xr:uid="{00000000-0005-0000-0000-0000FE210000}"/>
    <cellStyle name="SAPBEXstdData 18 4" xfId="7201" xr:uid="{00000000-0005-0000-0000-0000FF210000}"/>
    <cellStyle name="SAPBEXstdData 19" xfId="7202" xr:uid="{00000000-0005-0000-0000-000000220000}"/>
    <cellStyle name="SAPBEXstdData 19 2" xfId="7203" xr:uid="{00000000-0005-0000-0000-000001220000}"/>
    <cellStyle name="SAPBEXstdData 19 3" xfId="7204" xr:uid="{00000000-0005-0000-0000-000002220000}"/>
    <cellStyle name="SAPBEXstdData 19 4" xfId="7205" xr:uid="{00000000-0005-0000-0000-000003220000}"/>
    <cellStyle name="SAPBEXstdData 2" xfId="7206" xr:uid="{00000000-0005-0000-0000-000004220000}"/>
    <cellStyle name="SAPBEXstdData 2 2" xfId="7207" xr:uid="{00000000-0005-0000-0000-000005220000}"/>
    <cellStyle name="SAPBEXstdData 2 3" xfId="7208" xr:uid="{00000000-0005-0000-0000-000006220000}"/>
    <cellStyle name="SAPBEXstdData 2 4" xfId="7209" xr:uid="{00000000-0005-0000-0000-000007220000}"/>
    <cellStyle name="SAPBEXstdData 20" xfId="7210" xr:uid="{00000000-0005-0000-0000-000008220000}"/>
    <cellStyle name="SAPBEXstdData 20 2" xfId="7211" xr:uid="{00000000-0005-0000-0000-000009220000}"/>
    <cellStyle name="SAPBEXstdData 20 3" xfId="7212" xr:uid="{00000000-0005-0000-0000-00000A220000}"/>
    <cellStyle name="SAPBEXstdData 20 4" xfId="7213" xr:uid="{00000000-0005-0000-0000-00000B220000}"/>
    <cellStyle name="SAPBEXstdData 21" xfId="7214" xr:uid="{00000000-0005-0000-0000-00000C220000}"/>
    <cellStyle name="SAPBEXstdData 21 2" xfId="7215" xr:uid="{00000000-0005-0000-0000-00000D220000}"/>
    <cellStyle name="SAPBEXstdData 21 3" xfId="7216" xr:uid="{00000000-0005-0000-0000-00000E220000}"/>
    <cellStyle name="SAPBEXstdData 21 4" xfId="7217" xr:uid="{00000000-0005-0000-0000-00000F220000}"/>
    <cellStyle name="SAPBEXstdData 22" xfId="7218" xr:uid="{00000000-0005-0000-0000-000010220000}"/>
    <cellStyle name="SAPBEXstdData 22 2" xfId="7219" xr:uid="{00000000-0005-0000-0000-000011220000}"/>
    <cellStyle name="SAPBEXstdData 22 3" xfId="7220" xr:uid="{00000000-0005-0000-0000-000012220000}"/>
    <cellStyle name="SAPBEXstdData 22 4" xfId="7221" xr:uid="{00000000-0005-0000-0000-000013220000}"/>
    <cellStyle name="SAPBEXstdData 23" xfId="7222" xr:uid="{00000000-0005-0000-0000-000014220000}"/>
    <cellStyle name="SAPBEXstdData 23 2" xfId="7223" xr:uid="{00000000-0005-0000-0000-000015220000}"/>
    <cellStyle name="SAPBEXstdData 23 3" xfId="7224" xr:uid="{00000000-0005-0000-0000-000016220000}"/>
    <cellStyle name="SAPBEXstdData 23 4" xfId="7225" xr:uid="{00000000-0005-0000-0000-000017220000}"/>
    <cellStyle name="SAPBEXstdData 24" xfId="7226" xr:uid="{00000000-0005-0000-0000-000018220000}"/>
    <cellStyle name="SAPBEXstdData 24 2" xfId="7227" xr:uid="{00000000-0005-0000-0000-000019220000}"/>
    <cellStyle name="SAPBEXstdData 24 3" xfId="7228" xr:uid="{00000000-0005-0000-0000-00001A220000}"/>
    <cellStyle name="SAPBEXstdData 24 4" xfId="7229" xr:uid="{00000000-0005-0000-0000-00001B220000}"/>
    <cellStyle name="SAPBEXstdData 25" xfId="7230" xr:uid="{00000000-0005-0000-0000-00001C220000}"/>
    <cellStyle name="SAPBEXstdData 25 2" xfId="7231" xr:uid="{00000000-0005-0000-0000-00001D220000}"/>
    <cellStyle name="SAPBEXstdData 25 3" xfId="7232" xr:uid="{00000000-0005-0000-0000-00001E220000}"/>
    <cellStyle name="SAPBEXstdData 25 4" xfId="7233" xr:uid="{00000000-0005-0000-0000-00001F220000}"/>
    <cellStyle name="SAPBEXstdData 26" xfId="7234" xr:uid="{00000000-0005-0000-0000-000020220000}"/>
    <cellStyle name="SAPBEXstdData 26 2" xfId="7235" xr:uid="{00000000-0005-0000-0000-000021220000}"/>
    <cellStyle name="SAPBEXstdData 26 3" xfId="7236" xr:uid="{00000000-0005-0000-0000-000022220000}"/>
    <cellStyle name="SAPBEXstdData 26 4" xfId="7237" xr:uid="{00000000-0005-0000-0000-000023220000}"/>
    <cellStyle name="SAPBEXstdData 27" xfId="7238" xr:uid="{00000000-0005-0000-0000-000024220000}"/>
    <cellStyle name="SAPBEXstdData 27 2" xfId="7239" xr:uid="{00000000-0005-0000-0000-000025220000}"/>
    <cellStyle name="SAPBEXstdData 27 3" xfId="7240" xr:uid="{00000000-0005-0000-0000-000026220000}"/>
    <cellStyle name="SAPBEXstdData 27 4" xfId="7241" xr:uid="{00000000-0005-0000-0000-000027220000}"/>
    <cellStyle name="SAPBEXstdData 28" xfId="7242" xr:uid="{00000000-0005-0000-0000-000028220000}"/>
    <cellStyle name="SAPBEXstdData 28 2" xfId="7243" xr:uid="{00000000-0005-0000-0000-000029220000}"/>
    <cellStyle name="SAPBEXstdData 28 3" xfId="7244" xr:uid="{00000000-0005-0000-0000-00002A220000}"/>
    <cellStyle name="SAPBEXstdData 28 4" xfId="7245" xr:uid="{00000000-0005-0000-0000-00002B220000}"/>
    <cellStyle name="SAPBEXstdData 29" xfId="7246" xr:uid="{00000000-0005-0000-0000-00002C220000}"/>
    <cellStyle name="SAPBEXstdData 29 2" xfId="7247" xr:uid="{00000000-0005-0000-0000-00002D220000}"/>
    <cellStyle name="SAPBEXstdData 29 3" xfId="7248" xr:uid="{00000000-0005-0000-0000-00002E220000}"/>
    <cellStyle name="SAPBEXstdData 29 4" xfId="7249" xr:uid="{00000000-0005-0000-0000-00002F220000}"/>
    <cellStyle name="SAPBEXstdData 3" xfId="7250" xr:uid="{00000000-0005-0000-0000-000030220000}"/>
    <cellStyle name="SAPBEXstdData 3 2" xfId="7251" xr:uid="{00000000-0005-0000-0000-000031220000}"/>
    <cellStyle name="SAPBEXstdData 3 3" xfId="7252" xr:uid="{00000000-0005-0000-0000-000032220000}"/>
    <cellStyle name="SAPBEXstdData 3 4" xfId="7253" xr:uid="{00000000-0005-0000-0000-000033220000}"/>
    <cellStyle name="SAPBEXstdData 30" xfId="7254" xr:uid="{00000000-0005-0000-0000-000034220000}"/>
    <cellStyle name="SAPBEXstdData 30 2" xfId="7255" xr:uid="{00000000-0005-0000-0000-000035220000}"/>
    <cellStyle name="SAPBEXstdData 30 3" xfId="7256" xr:uid="{00000000-0005-0000-0000-000036220000}"/>
    <cellStyle name="SAPBEXstdData 30 4" xfId="7257" xr:uid="{00000000-0005-0000-0000-000037220000}"/>
    <cellStyle name="SAPBEXstdData 31" xfId="7258" xr:uid="{00000000-0005-0000-0000-000038220000}"/>
    <cellStyle name="SAPBEXstdData 31 2" xfId="7259" xr:uid="{00000000-0005-0000-0000-000039220000}"/>
    <cellStyle name="SAPBEXstdData 31 3" xfId="7260" xr:uid="{00000000-0005-0000-0000-00003A220000}"/>
    <cellStyle name="SAPBEXstdData 31 4" xfId="7261" xr:uid="{00000000-0005-0000-0000-00003B220000}"/>
    <cellStyle name="SAPBEXstdData 32" xfId="7262" xr:uid="{00000000-0005-0000-0000-00003C220000}"/>
    <cellStyle name="SAPBEXstdData 32 2" xfId="7263" xr:uid="{00000000-0005-0000-0000-00003D220000}"/>
    <cellStyle name="SAPBEXstdData 32 3" xfId="7264" xr:uid="{00000000-0005-0000-0000-00003E220000}"/>
    <cellStyle name="SAPBEXstdData 32 4" xfId="7265" xr:uid="{00000000-0005-0000-0000-00003F220000}"/>
    <cellStyle name="SAPBEXstdData 33" xfId="7266" xr:uid="{00000000-0005-0000-0000-000040220000}"/>
    <cellStyle name="SAPBEXstdData 33 2" xfId="7267" xr:uid="{00000000-0005-0000-0000-000041220000}"/>
    <cellStyle name="SAPBEXstdData 33 3" xfId="7268" xr:uid="{00000000-0005-0000-0000-000042220000}"/>
    <cellStyle name="SAPBEXstdData 33 4" xfId="7269" xr:uid="{00000000-0005-0000-0000-000043220000}"/>
    <cellStyle name="SAPBEXstdData 34" xfId="7270" xr:uid="{00000000-0005-0000-0000-000044220000}"/>
    <cellStyle name="SAPBEXstdData 34 2" xfId="7271" xr:uid="{00000000-0005-0000-0000-000045220000}"/>
    <cellStyle name="SAPBEXstdData 34 3" xfId="7272" xr:uid="{00000000-0005-0000-0000-000046220000}"/>
    <cellStyle name="SAPBEXstdData 34 4" xfId="7273" xr:uid="{00000000-0005-0000-0000-000047220000}"/>
    <cellStyle name="SAPBEXstdData 35" xfId="7274" xr:uid="{00000000-0005-0000-0000-000048220000}"/>
    <cellStyle name="SAPBEXstdData 35 2" xfId="7275" xr:uid="{00000000-0005-0000-0000-000049220000}"/>
    <cellStyle name="SAPBEXstdData 35 3" xfId="7276" xr:uid="{00000000-0005-0000-0000-00004A220000}"/>
    <cellStyle name="SAPBEXstdData 35 4" xfId="7277" xr:uid="{00000000-0005-0000-0000-00004B220000}"/>
    <cellStyle name="SAPBEXstdData 36" xfId="7278" xr:uid="{00000000-0005-0000-0000-00004C220000}"/>
    <cellStyle name="SAPBEXstdData 36 2" xfId="7279" xr:uid="{00000000-0005-0000-0000-00004D220000}"/>
    <cellStyle name="SAPBEXstdData 36 3" xfId="7280" xr:uid="{00000000-0005-0000-0000-00004E220000}"/>
    <cellStyle name="SAPBEXstdData 36 4" xfId="7281" xr:uid="{00000000-0005-0000-0000-00004F220000}"/>
    <cellStyle name="SAPBEXstdData 37" xfId="7282" xr:uid="{00000000-0005-0000-0000-000050220000}"/>
    <cellStyle name="SAPBEXstdData 37 2" xfId="7283" xr:uid="{00000000-0005-0000-0000-000051220000}"/>
    <cellStyle name="SAPBEXstdData 37 3" xfId="7284" xr:uid="{00000000-0005-0000-0000-000052220000}"/>
    <cellStyle name="SAPBEXstdData 37 4" xfId="7285" xr:uid="{00000000-0005-0000-0000-000053220000}"/>
    <cellStyle name="SAPBEXstdData 38" xfId="7286" xr:uid="{00000000-0005-0000-0000-000054220000}"/>
    <cellStyle name="SAPBEXstdData 38 2" xfId="7287" xr:uid="{00000000-0005-0000-0000-000055220000}"/>
    <cellStyle name="SAPBEXstdData 38 3" xfId="7288" xr:uid="{00000000-0005-0000-0000-000056220000}"/>
    <cellStyle name="SAPBEXstdData 38 4" xfId="7289" xr:uid="{00000000-0005-0000-0000-000057220000}"/>
    <cellStyle name="SAPBEXstdData 39" xfId="7290" xr:uid="{00000000-0005-0000-0000-000058220000}"/>
    <cellStyle name="SAPBEXstdData 39 2" xfId="7291" xr:uid="{00000000-0005-0000-0000-000059220000}"/>
    <cellStyle name="SAPBEXstdData 39 3" xfId="7292" xr:uid="{00000000-0005-0000-0000-00005A220000}"/>
    <cellStyle name="SAPBEXstdData 39 4" xfId="7293" xr:uid="{00000000-0005-0000-0000-00005B220000}"/>
    <cellStyle name="SAPBEXstdData 4" xfId="7294" xr:uid="{00000000-0005-0000-0000-00005C220000}"/>
    <cellStyle name="SAPBEXstdData 4 2" xfId="7295" xr:uid="{00000000-0005-0000-0000-00005D220000}"/>
    <cellStyle name="SAPBEXstdData 4 3" xfId="7296" xr:uid="{00000000-0005-0000-0000-00005E220000}"/>
    <cellStyle name="SAPBEXstdData 4 4" xfId="7297" xr:uid="{00000000-0005-0000-0000-00005F220000}"/>
    <cellStyle name="SAPBEXstdData 40" xfId="7298" xr:uid="{00000000-0005-0000-0000-000060220000}"/>
    <cellStyle name="SAPBEXstdData 40 2" xfId="7299" xr:uid="{00000000-0005-0000-0000-000061220000}"/>
    <cellStyle name="SAPBEXstdData 40 3" xfId="7300" xr:uid="{00000000-0005-0000-0000-000062220000}"/>
    <cellStyle name="SAPBEXstdData 40 4" xfId="7301" xr:uid="{00000000-0005-0000-0000-000063220000}"/>
    <cellStyle name="SAPBEXstdData 41" xfId="7302" xr:uid="{00000000-0005-0000-0000-000064220000}"/>
    <cellStyle name="SAPBEXstdData 41 2" xfId="7303" xr:uid="{00000000-0005-0000-0000-000065220000}"/>
    <cellStyle name="SAPBEXstdData 41 3" xfId="7304" xr:uid="{00000000-0005-0000-0000-000066220000}"/>
    <cellStyle name="SAPBEXstdData 41 4" xfId="7305" xr:uid="{00000000-0005-0000-0000-000067220000}"/>
    <cellStyle name="SAPBEXstdData 42" xfId="7306" xr:uid="{00000000-0005-0000-0000-000068220000}"/>
    <cellStyle name="SAPBEXstdData 42 2" xfId="7307" xr:uid="{00000000-0005-0000-0000-000069220000}"/>
    <cellStyle name="SAPBEXstdData 42 3" xfId="7308" xr:uid="{00000000-0005-0000-0000-00006A220000}"/>
    <cellStyle name="SAPBEXstdData 42 4" xfId="7309" xr:uid="{00000000-0005-0000-0000-00006B220000}"/>
    <cellStyle name="SAPBEXstdData 43" xfId="7310" xr:uid="{00000000-0005-0000-0000-00006C220000}"/>
    <cellStyle name="SAPBEXstdData 43 2" xfId="7311" xr:uid="{00000000-0005-0000-0000-00006D220000}"/>
    <cellStyle name="SAPBEXstdData 43 3" xfId="7312" xr:uid="{00000000-0005-0000-0000-00006E220000}"/>
    <cellStyle name="SAPBEXstdData 43 4" xfId="7313" xr:uid="{00000000-0005-0000-0000-00006F220000}"/>
    <cellStyle name="SAPBEXstdData 44" xfId="7314" xr:uid="{00000000-0005-0000-0000-000070220000}"/>
    <cellStyle name="SAPBEXstdData 44 2" xfId="7315" xr:uid="{00000000-0005-0000-0000-000071220000}"/>
    <cellStyle name="SAPBEXstdData 44 3" xfId="7316" xr:uid="{00000000-0005-0000-0000-000072220000}"/>
    <cellStyle name="SAPBEXstdData 44 4" xfId="7317" xr:uid="{00000000-0005-0000-0000-000073220000}"/>
    <cellStyle name="SAPBEXstdData 45" xfId="7318" xr:uid="{00000000-0005-0000-0000-000074220000}"/>
    <cellStyle name="SAPBEXstdData 45 2" xfId="7319" xr:uid="{00000000-0005-0000-0000-000075220000}"/>
    <cellStyle name="SAPBEXstdData 45 3" xfId="7320" xr:uid="{00000000-0005-0000-0000-000076220000}"/>
    <cellStyle name="SAPBEXstdData 45 4" xfId="7321" xr:uid="{00000000-0005-0000-0000-000077220000}"/>
    <cellStyle name="SAPBEXstdData 46" xfId="7322" xr:uid="{00000000-0005-0000-0000-000078220000}"/>
    <cellStyle name="SAPBEXstdData 46 2" xfId="7323" xr:uid="{00000000-0005-0000-0000-000079220000}"/>
    <cellStyle name="SAPBEXstdData 46 3" xfId="7324" xr:uid="{00000000-0005-0000-0000-00007A220000}"/>
    <cellStyle name="SAPBEXstdData 46 4" xfId="7325" xr:uid="{00000000-0005-0000-0000-00007B220000}"/>
    <cellStyle name="SAPBEXstdData 47" xfId="7326" xr:uid="{00000000-0005-0000-0000-00007C220000}"/>
    <cellStyle name="SAPBEXstdData 47 2" xfId="7327" xr:uid="{00000000-0005-0000-0000-00007D220000}"/>
    <cellStyle name="SAPBEXstdData 47 3" xfId="7328" xr:uid="{00000000-0005-0000-0000-00007E220000}"/>
    <cellStyle name="SAPBEXstdData 47 4" xfId="7329" xr:uid="{00000000-0005-0000-0000-00007F220000}"/>
    <cellStyle name="SAPBEXstdData 48" xfId="10043" xr:uid="{00000000-0005-0000-0000-000080220000}"/>
    <cellStyle name="SAPBEXstdData 5" xfId="7330" xr:uid="{00000000-0005-0000-0000-000081220000}"/>
    <cellStyle name="SAPBEXstdData 5 2" xfId="7331" xr:uid="{00000000-0005-0000-0000-000082220000}"/>
    <cellStyle name="SAPBEXstdData 5 3" xfId="7332" xr:uid="{00000000-0005-0000-0000-000083220000}"/>
    <cellStyle name="SAPBEXstdData 5 4" xfId="7333" xr:uid="{00000000-0005-0000-0000-000084220000}"/>
    <cellStyle name="SAPBEXstdData 6" xfId="7334" xr:uid="{00000000-0005-0000-0000-000085220000}"/>
    <cellStyle name="SAPBEXstdData 6 2" xfId="7335" xr:uid="{00000000-0005-0000-0000-000086220000}"/>
    <cellStyle name="SAPBEXstdData 6 3" xfId="7336" xr:uid="{00000000-0005-0000-0000-000087220000}"/>
    <cellStyle name="SAPBEXstdData 6 4" xfId="7337" xr:uid="{00000000-0005-0000-0000-000088220000}"/>
    <cellStyle name="SAPBEXstdData 7" xfId="7338" xr:uid="{00000000-0005-0000-0000-000089220000}"/>
    <cellStyle name="SAPBEXstdData 7 2" xfId="7339" xr:uid="{00000000-0005-0000-0000-00008A220000}"/>
    <cellStyle name="SAPBEXstdData 7 3" xfId="7340" xr:uid="{00000000-0005-0000-0000-00008B220000}"/>
    <cellStyle name="SAPBEXstdData 7 4" xfId="7341" xr:uid="{00000000-0005-0000-0000-00008C220000}"/>
    <cellStyle name="SAPBEXstdData 8" xfId="7342" xr:uid="{00000000-0005-0000-0000-00008D220000}"/>
    <cellStyle name="SAPBEXstdData 8 2" xfId="7343" xr:uid="{00000000-0005-0000-0000-00008E220000}"/>
    <cellStyle name="SAPBEXstdData 8 3" xfId="7344" xr:uid="{00000000-0005-0000-0000-00008F220000}"/>
    <cellStyle name="SAPBEXstdData 8 4" xfId="7345" xr:uid="{00000000-0005-0000-0000-000090220000}"/>
    <cellStyle name="SAPBEXstdData 9" xfId="7346" xr:uid="{00000000-0005-0000-0000-000091220000}"/>
    <cellStyle name="SAPBEXstdData 9 2" xfId="7347" xr:uid="{00000000-0005-0000-0000-000092220000}"/>
    <cellStyle name="SAPBEXstdData 9 3" xfId="7348" xr:uid="{00000000-0005-0000-0000-000093220000}"/>
    <cellStyle name="SAPBEXstdData 9 4" xfId="7349" xr:uid="{00000000-0005-0000-0000-000094220000}"/>
    <cellStyle name="SAPBEXstdDataEmph" xfId="7350" xr:uid="{00000000-0005-0000-0000-000095220000}"/>
    <cellStyle name="SAPBEXstdDataEmph 10" xfId="7351" xr:uid="{00000000-0005-0000-0000-000096220000}"/>
    <cellStyle name="SAPBEXstdDataEmph 10 2" xfId="7352" xr:uid="{00000000-0005-0000-0000-000097220000}"/>
    <cellStyle name="SAPBEXstdDataEmph 10 3" xfId="7353" xr:uid="{00000000-0005-0000-0000-000098220000}"/>
    <cellStyle name="SAPBEXstdDataEmph 10 4" xfId="7354" xr:uid="{00000000-0005-0000-0000-000099220000}"/>
    <cellStyle name="SAPBEXstdDataEmph 11" xfId="7355" xr:uid="{00000000-0005-0000-0000-00009A220000}"/>
    <cellStyle name="SAPBEXstdDataEmph 11 2" xfId="7356" xr:uid="{00000000-0005-0000-0000-00009B220000}"/>
    <cellStyle name="SAPBEXstdDataEmph 11 3" xfId="7357" xr:uid="{00000000-0005-0000-0000-00009C220000}"/>
    <cellStyle name="SAPBEXstdDataEmph 11 4" xfId="7358" xr:uid="{00000000-0005-0000-0000-00009D220000}"/>
    <cellStyle name="SAPBEXstdDataEmph 12" xfId="7359" xr:uid="{00000000-0005-0000-0000-00009E220000}"/>
    <cellStyle name="SAPBEXstdDataEmph 12 2" xfId="7360" xr:uid="{00000000-0005-0000-0000-00009F220000}"/>
    <cellStyle name="SAPBEXstdDataEmph 12 3" xfId="7361" xr:uid="{00000000-0005-0000-0000-0000A0220000}"/>
    <cellStyle name="SAPBEXstdDataEmph 12 4" xfId="7362" xr:uid="{00000000-0005-0000-0000-0000A1220000}"/>
    <cellStyle name="SAPBEXstdDataEmph 13" xfId="7363" xr:uid="{00000000-0005-0000-0000-0000A2220000}"/>
    <cellStyle name="SAPBEXstdDataEmph 13 2" xfId="7364" xr:uid="{00000000-0005-0000-0000-0000A3220000}"/>
    <cellStyle name="SAPBEXstdDataEmph 13 3" xfId="7365" xr:uid="{00000000-0005-0000-0000-0000A4220000}"/>
    <cellStyle name="SAPBEXstdDataEmph 13 4" xfId="7366" xr:uid="{00000000-0005-0000-0000-0000A5220000}"/>
    <cellStyle name="SAPBEXstdDataEmph 14" xfId="7367" xr:uid="{00000000-0005-0000-0000-0000A6220000}"/>
    <cellStyle name="SAPBEXstdDataEmph 14 2" xfId="7368" xr:uid="{00000000-0005-0000-0000-0000A7220000}"/>
    <cellStyle name="SAPBEXstdDataEmph 14 3" xfId="7369" xr:uid="{00000000-0005-0000-0000-0000A8220000}"/>
    <cellStyle name="SAPBEXstdDataEmph 14 4" xfId="7370" xr:uid="{00000000-0005-0000-0000-0000A9220000}"/>
    <cellStyle name="SAPBEXstdDataEmph 15" xfId="7371" xr:uid="{00000000-0005-0000-0000-0000AA220000}"/>
    <cellStyle name="SAPBEXstdDataEmph 15 2" xfId="7372" xr:uid="{00000000-0005-0000-0000-0000AB220000}"/>
    <cellStyle name="SAPBEXstdDataEmph 15 3" xfId="7373" xr:uid="{00000000-0005-0000-0000-0000AC220000}"/>
    <cellStyle name="SAPBEXstdDataEmph 15 4" xfId="7374" xr:uid="{00000000-0005-0000-0000-0000AD220000}"/>
    <cellStyle name="SAPBEXstdDataEmph 16" xfId="7375" xr:uid="{00000000-0005-0000-0000-0000AE220000}"/>
    <cellStyle name="SAPBEXstdDataEmph 16 2" xfId="7376" xr:uid="{00000000-0005-0000-0000-0000AF220000}"/>
    <cellStyle name="SAPBEXstdDataEmph 16 3" xfId="7377" xr:uid="{00000000-0005-0000-0000-0000B0220000}"/>
    <cellStyle name="SAPBEXstdDataEmph 16 4" xfId="7378" xr:uid="{00000000-0005-0000-0000-0000B1220000}"/>
    <cellStyle name="SAPBEXstdDataEmph 17" xfId="7379" xr:uid="{00000000-0005-0000-0000-0000B2220000}"/>
    <cellStyle name="SAPBEXstdDataEmph 17 2" xfId="7380" xr:uid="{00000000-0005-0000-0000-0000B3220000}"/>
    <cellStyle name="SAPBEXstdDataEmph 17 3" xfId="7381" xr:uid="{00000000-0005-0000-0000-0000B4220000}"/>
    <cellStyle name="SAPBEXstdDataEmph 17 4" xfId="7382" xr:uid="{00000000-0005-0000-0000-0000B5220000}"/>
    <cellStyle name="SAPBEXstdDataEmph 18" xfId="7383" xr:uid="{00000000-0005-0000-0000-0000B6220000}"/>
    <cellStyle name="SAPBEXstdDataEmph 18 2" xfId="7384" xr:uid="{00000000-0005-0000-0000-0000B7220000}"/>
    <cellStyle name="SAPBEXstdDataEmph 18 3" xfId="7385" xr:uid="{00000000-0005-0000-0000-0000B8220000}"/>
    <cellStyle name="SAPBEXstdDataEmph 18 4" xfId="7386" xr:uid="{00000000-0005-0000-0000-0000B9220000}"/>
    <cellStyle name="SAPBEXstdDataEmph 19" xfId="7387" xr:uid="{00000000-0005-0000-0000-0000BA220000}"/>
    <cellStyle name="SAPBEXstdDataEmph 19 2" xfId="7388" xr:uid="{00000000-0005-0000-0000-0000BB220000}"/>
    <cellStyle name="SAPBEXstdDataEmph 19 3" xfId="7389" xr:uid="{00000000-0005-0000-0000-0000BC220000}"/>
    <cellStyle name="SAPBEXstdDataEmph 19 4" xfId="7390" xr:uid="{00000000-0005-0000-0000-0000BD220000}"/>
    <cellStyle name="SAPBEXstdDataEmph 2" xfId="7391" xr:uid="{00000000-0005-0000-0000-0000BE220000}"/>
    <cellStyle name="SAPBEXstdDataEmph 2 2" xfId="7392" xr:uid="{00000000-0005-0000-0000-0000BF220000}"/>
    <cellStyle name="SAPBEXstdDataEmph 2 3" xfId="7393" xr:uid="{00000000-0005-0000-0000-0000C0220000}"/>
    <cellStyle name="SAPBEXstdDataEmph 2 4" xfId="7394" xr:uid="{00000000-0005-0000-0000-0000C1220000}"/>
    <cellStyle name="SAPBEXstdDataEmph 20" xfId="7395" xr:uid="{00000000-0005-0000-0000-0000C2220000}"/>
    <cellStyle name="SAPBEXstdDataEmph 20 2" xfId="7396" xr:uid="{00000000-0005-0000-0000-0000C3220000}"/>
    <cellStyle name="SAPBEXstdDataEmph 20 3" xfId="7397" xr:uid="{00000000-0005-0000-0000-0000C4220000}"/>
    <cellStyle name="SAPBEXstdDataEmph 20 4" xfId="7398" xr:uid="{00000000-0005-0000-0000-0000C5220000}"/>
    <cellStyle name="SAPBEXstdDataEmph 21" xfId="7399" xr:uid="{00000000-0005-0000-0000-0000C6220000}"/>
    <cellStyle name="SAPBEXstdDataEmph 21 2" xfId="7400" xr:uid="{00000000-0005-0000-0000-0000C7220000}"/>
    <cellStyle name="SAPBEXstdDataEmph 21 3" xfId="7401" xr:uid="{00000000-0005-0000-0000-0000C8220000}"/>
    <cellStyle name="SAPBEXstdDataEmph 21 4" xfId="7402" xr:uid="{00000000-0005-0000-0000-0000C9220000}"/>
    <cellStyle name="SAPBEXstdDataEmph 22" xfId="7403" xr:uid="{00000000-0005-0000-0000-0000CA220000}"/>
    <cellStyle name="SAPBEXstdDataEmph 22 2" xfId="7404" xr:uid="{00000000-0005-0000-0000-0000CB220000}"/>
    <cellStyle name="SAPBEXstdDataEmph 22 3" xfId="7405" xr:uid="{00000000-0005-0000-0000-0000CC220000}"/>
    <cellStyle name="SAPBEXstdDataEmph 22 4" xfId="7406" xr:uid="{00000000-0005-0000-0000-0000CD220000}"/>
    <cellStyle name="SAPBEXstdDataEmph 23" xfId="7407" xr:uid="{00000000-0005-0000-0000-0000CE220000}"/>
    <cellStyle name="SAPBEXstdDataEmph 23 2" xfId="7408" xr:uid="{00000000-0005-0000-0000-0000CF220000}"/>
    <cellStyle name="SAPBEXstdDataEmph 23 3" xfId="7409" xr:uid="{00000000-0005-0000-0000-0000D0220000}"/>
    <cellStyle name="SAPBEXstdDataEmph 23 4" xfId="7410" xr:uid="{00000000-0005-0000-0000-0000D1220000}"/>
    <cellStyle name="SAPBEXstdDataEmph 24" xfId="7411" xr:uid="{00000000-0005-0000-0000-0000D2220000}"/>
    <cellStyle name="SAPBEXstdDataEmph 24 2" xfId="7412" xr:uid="{00000000-0005-0000-0000-0000D3220000}"/>
    <cellStyle name="SAPBEXstdDataEmph 24 3" xfId="7413" xr:uid="{00000000-0005-0000-0000-0000D4220000}"/>
    <cellStyle name="SAPBEXstdDataEmph 24 4" xfId="7414" xr:uid="{00000000-0005-0000-0000-0000D5220000}"/>
    <cellStyle name="SAPBEXstdDataEmph 25" xfId="7415" xr:uid="{00000000-0005-0000-0000-0000D6220000}"/>
    <cellStyle name="SAPBEXstdDataEmph 25 2" xfId="7416" xr:uid="{00000000-0005-0000-0000-0000D7220000}"/>
    <cellStyle name="SAPBEXstdDataEmph 25 3" xfId="7417" xr:uid="{00000000-0005-0000-0000-0000D8220000}"/>
    <cellStyle name="SAPBEXstdDataEmph 25 4" xfId="7418" xr:uid="{00000000-0005-0000-0000-0000D9220000}"/>
    <cellStyle name="SAPBEXstdDataEmph 26" xfId="7419" xr:uid="{00000000-0005-0000-0000-0000DA220000}"/>
    <cellStyle name="SAPBEXstdDataEmph 26 2" xfId="7420" xr:uid="{00000000-0005-0000-0000-0000DB220000}"/>
    <cellStyle name="SAPBEXstdDataEmph 26 3" xfId="7421" xr:uid="{00000000-0005-0000-0000-0000DC220000}"/>
    <cellStyle name="SAPBEXstdDataEmph 26 4" xfId="7422" xr:uid="{00000000-0005-0000-0000-0000DD220000}"/>
    <cellStyle name="SAPBEXstdDataEmph 27" xfId="7423" xr:uid="{00000000-0005-0000-0000-0000DE220000}"/>
    <cellStyle name="SAPBEXstdDataEmph 27 2" xfId="7424" xr:uid="{00000000-0005-0000-0000-0000DF220000}"/>
    <cellStyle name="SAPBEXstdDataEmph 27 3" xfId="7425" xr:uid="{00000000-0005-0000-0000-0000E0220000}"/>
    <cellStyle name="SAPBEXstdDataEmph 27 4" xfId="7426" xr:uid="{00000000-0005-0000-0000-0000E1220000}"/>
    <cellStyle name="SAPBEXstdDataEmph 28" xfId="7427" xr:uid="{00000000-0005-0000-0000-0000E2220000}"/>
    <cellStyle name="SAPBEXstdDataEmph 28 2" xfId="7428" xr:uid="{00000000-0005-0000-0000-0000E3220000}"/>
    <cellStyle name="SAPBEXstdDataEmph 28 3" xfId="7429" xr:uid="{00000000-0005-0000-0000-0000E4220000}"/>
    <cellStyle name="SAPBEXstdDataEmph 28 4" xfId="7430" xr:uid="{00000000-0005-0000-0000-0000E5220000}"/>
    <cellStyle name="SAPBEXstdDataEmph 29" xfId="7431" xr:uid="{00000000-0005-0000-0000-0000E6220000}"/>
    <cellStyle name="SAPBEXstdDataEmph 29 2" xfId="7432" xr:uid="{00000000-0005-0000-0000-0000E7220000}"/>
    <cellStyle name="SAPBEXstdDataEmph 29 3" xfId="7433" xr:uid="{00000000-0005-0000-0000-0000E8220000}"/>
    <cellStyle name="SAPBEXstdDataEmph 29 4" xfId="7434" xr:uid="{00000000-0005-0000-0000-0000E9220000}"/>
    <cellStyle name="SAPBEXstdDataEmph 3" xfId="7435" xr:uid="{00000000-0005-0000-0000-0000EA220000}"/>
    <cellStyle name="SAPBEXstdDataEmph 3 2" xfId="7436" xr:uid="{00000000-0005-0000-0000-0000EB220000}"/>
    <cellStyle name="SAPBEXstdDataEmph 3 3" xfId="7437" xr:uid="{00000000-0005-0000-0000-0000EC220000}"/>
    <cellStyle name="SAPBEXstdDataEmph 3 4" xfId="7438" xr:uid="{00000000-0005-0000-0000-0000ED220000}"/>
    <cellStyle name="SAPBEXstdDataEmph 30" xfId="7439" xr:uid="{00000000-0005-0000-0000-0000EE220000}"/>
    <cellStyle name="SAPBEXstdDataEmph 30 2" xfId="7440" xr:uid="{00000000-0005-0000-0000-0000EF220000}"/>
    <cellStyle name="SAPBEXstdDataEmph 30 3" xfId="7441" xr:uid="{00000000-0005-0000-0000-0000F0220000}"/>
    <cellStyle name="SAPBEXstdDataEmph 30 4" xfId="7442" xr:uid="{00000000-0005-0000-0000-0000F1220000}"/>
    <cellStyle name="SAPBEXstdDataEmph 31" xfId="7443" xr:uid="{00000000-0005-0000-0000-0000F2220000}"/>
    <cellStyle name="SAPBEXstdDataEmph 31 2" xfId="7444" xr:uid="{00000000-0005-0000-0000-0000F3220000}"/>
    <cellStyle name="SAPBEXstdDataEmph 31 3" xfId="7445" xr:uid="{00000000-0005-0000-0000-0000F4220000}"/>
    <cellStyle name="SAPBEXstdDataEmph 31 4" xfId="7446" xr:uid="{00000000-0005-0000-0000-0000F5220000}"/>
    <cellStyle name="SAPBEXstdDataEmph 32" xfId="7447" xr:uid="{00000000-0005-0000-0000-0000F6220000}"/>
    <cellStyle name="SAPBEXstdDataEmph 32 2" xfId="7448" xr:uid="{00000000-0005-0000-0000-0000F7220000}"/>
    <cellStyle name="SAPBEXstdDataEmph 32 3" xfId="7449" xr:uid="{00000000-0005-0000-0000-0000F8220000}"/>
    <cellStyle name="SAPBEXstdDataEmph 32 4" xfId="7450" xr:uid="{00000000-0005-0000-0000-0000F9220000}"/>
    <cellStyle name="SAPBEXstdDataEmph 33" xfId="7451" xr:uid="{00000000-0005-0000-0000-0000FA220000}"/>
    <cellStyle name="SAPBEXstdDataEmph 33 2" xfId="7452" xr:uid="{00000000-0005-0000-0000-0000FB220000}"/>
    <cellStyle name="SAPBEXstdDataEmph 33 3" xfId="7453" xr:uid="{00000000-0005-0000-0000-0000FC220000}"/>
    <cellStyle name="SAPBEXstdDataEmph 33 4" xfId="7454" xr:uid="{00000000-0005-0000-0000-0000FD220000}"/>
    <cellStyle name="SAPBEXstdDataEmph 34" xfId="7455" xr:uid="{00000000-0005-0000-0000-0000FE220000}"/>
    <cellStyle name="SAPBEXstdDataEmph 34 2" xfId="7456" xr:uid="{00000000-0005-0000-0000-0000FF220000}"/>
    <cellStyle name="SAPBEXstdDataEmph 34 3" xfId="7457" xr:uid="{00000000-0005-0000-0000-000000230000}"/>
    <cellStyle name="SAPBEXstdDataEmph 34 4" xfId="7458" xr:uid="{00000000-0005-0000-0000-000001230000}"/>
    <cellStyle name="SAPBEXstdDataEmph 35" xfId="7459" xr:uid="{00000000-0005-0000-0000-000002230000}"/>
    <cellStyle name="SAPBEXstdDataEmph 35 2" xfId="7460" xr:uid="{00000000-0005-0000-0000-000003230000}"/>
    <cellStyle name="SAPBEXstdDataEmph 35 3" xfId="7461" xr:uid="{00000000-0005-0000-0000-000004230000}"/>
    <cellStyle name="SAPBEXstdDataEmph 35 4" xfId="7462" xr:uid="{00000000-0005-0000-0000-000005230000}"/>
    <cellStyle name="SAPBEXstdDataEmph 36" xfId="7463" xr:uid="{00000000-0005-0000-0000-000006230000}"/>
    <cellStyle name="SAPBEXstdDataEmph 36 2" xfId="7464" xr:uid="{00000000-0005-0000-0000-000007230000}"/>
    <cellStyle name="SAPBEXstdDataEmph 36 3" xfId="7465" xr:uid="{00000000-0005-0000-0000-000008230000}"/>
    <cellStyle name="SAPBEXstdDataEmph 36 4" xfId="7466" xr:uid="{00000000-0005-0000-0000-000009230000}"/>
    <cellStyle name="SAPBEXstdDataEmph 37" xfId="7467" xr:uid="{00000000-0005-0000-0000-00000A230000}"/>
    <cellStyle name="SAPBEXstdDataEmph 37 2" xfId="7468" xr:uid="{00000000-0005-0000-0000-00000B230000}"/>
    <cellStyle name="SAPBEXstdDataEmph 37 3" xfId="7469" xr:uid="{00000000-0005-0000-0000-00000C230000}"/>
    <cellStyle name="SAPBEXstdDataEmph 37 4" xfId="7470" xr:uid="{00000000-0005-0000-0000-00000D230000}"/>
    <cellStyle name="SAPBEXstdDataEmph 38" xfId="7471" xr:uid="{00000000-0005-0000-0000-00000E230000}"/>
    <cellStyle name="SAPBEXstdDataEmph 38 2" xfId="7472" xr:uid="{00000000-0005-0000-0000-00000F230000}"/>
    <cellStyle name="SAPBEXstdDataEmph 38 3" xfId="7473" xr:uid="{00000000-0005-0000-0000-000010230000}"/>
    <cellStyle name="SAPBEXstdDataEmph 38 4" xfId="7474" xr:uid="{00000000-0005-0000-0000-000011230000}"/>
    <cellStyle name="SAPBEXstdDataEmph 39" xfId="7475" xr:uid="{00000000-0005-0000-0000-000012230000}"/>
    <cellStyle name="SAPBEXstdDataEmph 39 2" xfId="7476" xr:uid="{00000000-0005-0000-0000-000013230000}"/>
    <cellStyle name="SAPBEXstdDataEmph 39 3" xfId="7477" xr:uid="{00000000-0005-0000-0000-000014230000}"/>
    <cellStyle name="SAPBEXstdDataEmph 39 4" xfId="7478" xr:uid="{00000000-0005-0000-0000-000015230000}"/>
    <cellStyle name="SAPBEXstdDataEmph 4" xfId="7479" xr:uid="{00000000-0005-0000-0000-000016230000}"/>
    <cellStyle name="SAPBEXstdDataEmph 4 2" xfId="7480" xr:uid="{00000000-0005-0000-0000-000017230000}"/>
    <cellStyle name="SAPBEXstdDataEmph 4 3" xfId="7481" xr:uid="{00000000-0005-0000-0000-000018230000}"/>
    <cellStyle name="SAPBEXstdDataEmph 4 4" xfId="7482" xr:uid="{00000000-0005-0000-0000-000019230000}"/>
    <cellStyle name="SAPBEXstdDataEmph 40" xfId="7483" xr:uid="{00000000-0005-0000-0000-00001A230000}"/>
    <cellStyle name="SAPBEXstdDataEmph 40 2" xfId="7484" xr:uid="{00000000-0005-0000-0000-00001B230000}"/>
    <cellStyle name="SAPBEXstdDataEmph 40 3" xfId="7485" xr:uid="{00000000-0005-0000-0000-00001C230000}"/>
    <cellStyle name="SAPBEXstdDataEmph 40 4" xfId="7486" xr:uid="{00000000-0005-0000-0000-00001D230000}"/>
    <cellStyle name="SAPBEXstdDataEmph 41" xfId="7487" xr:uid="{00000000-0005-0000-0000-00001E230000}"/>
    <cellStyle name="SAPBEXstdDataEmph 41 2" xfId="7488" xr:uid="{00000000-0005-0000-0000-00001F230000}"/>
    <cellStyle name="SAPBEXstdDataEmph 41 3" xfId="7489" xr:uid="{00000000-0005-0000-0000-000020230000}"/>
    <cellStyle name="SAPBEXstdDataEmph 41 4" xfId="7490" xr:uid="{00000000-0005-0000-0000-000021230000}"/>
    <cellStyle name="SAPBEXstdDataEmph 42" xfId="7491" xr:uid="{00000000-0005-0000-0000-000022230000}"/>
    <cellStyle name="SAPBEXstdDataEmph 42 2" xfId="7492" xr:uid="{00000000-0005-0000-0000-000023230000}"/>
    <cellStyle name="SAPBEXstdDataEmph 42 3" xfId="7493" xr:uid="{00000000-0005-0000-0000-000024230000}"/>
    <cellStyle name="SAPBEXstdDataEmph 42 4" xfId="7494" xr:uid="{00000000-0005-0000-0000-000025230000}"/>
    <cellStyle name="SAPBEXstdDataEmph 43" xfId="7495" xr:uid="{00000000-0005-0000-0000-000026230000}"/>
    <cellStyle name="SAPBEXstdDataEmph 43 2" xfId="7496" xr:uid="{00000000-0005-0000-0000-000027230000}"/>
    <cellStyle name="SAPBEXstdDataEmph 43 3" xfId="7497" xr:uid="{00000000-0005-0000-0000-000028230000}"/>
    <cellStyle name="SAPBEXstdDataEmph 43 4" xfId="7498" xr:uid="{00000000-0005-0000-0000-000029230000}"/>
    <cellStyle name="SAPBEXstdDataEmph 44" xfId="7499" xr:uid="{00000000-0005-0000-0000-00002A230000}"/>
    <cellStyle name="SAPBEXstdDataEmph 44 2" xfId="7500" xr:uid="{00000000-0005-0000-0000-00002B230000}"/>
    <cellStyle name="SAPBEXstdDataEmph 44 3" xfId="7501" xr:uid="{00000000-0005-0000-0000-00002C230000}"/>
    <cellStyle name="SAPBEXstdDataEmph 44 4" xfId="7502" xr:uid="{00000000-0005-0000-0000-00002D230000}"/>
    <cellStyle name="SAPBEXstdDataEmph 45" xfId="7503" xr:uid="{00000000-0005-0000-0000-00002E230000}"/>
    <cellStyle name="SAPBEXstdDataEmph 45 2" xfId="7504" xr:uid="{00000000-0005-0000-0000-00002F230000}"/>
    <cellStyle name="SAPBEXstdDataEmph 45 3" xfId="7505" xr:uid="{00000000-0005-0000-0000-000030230000}"/>
    <cellStyle name="SAPBEXstdDataEmph 45 4" xfId="7506" xr:uid="{00000000-0005-0000-0000-000031230000}"/>
    <cellStyle name="SAPBEXstdDataEmph 46" xfId="7507" xr:uid="{00000000-0005-0000-0000-000032230000}"/>
    <cellStyle name="SAPBEXstdDataEmph 46 2" xfId="7508" xr:uid="{00000000-0005-0000-0000-000033230000}"/>
    <cellStyle name="SAPBEXstdDataEmph 46 3" xfId="7509" xr:uid="{00000000-0005-0000-0000-000034230000}"/>
    <cellStyle name="SAPBEXstdDataEmph 46 4" xfId="7510" xr:uid="{00000000-0005-0000-0000-000035230000}"/>
    <cellStyle name="SAPBEXstdDataEmph 47" xfId="7511" xr:uid="{00000000-0005-0000-0000-000036230000}"/>
    <cellStyle name="SAPBEXstdDataEmph 47 2" xfId="7512" xr:uid="{00000000-0005-0000-0000-000037230000}"/>
    <cellStyle name="SAPBEXstdDataEmph 47 3" xfId="7513" xr:uid="{00000000-0005-0000-0000-000038230000}"/>
    <cellStyle name="SAPBEXstdDataEmph 47 4" xfId="7514" xr:uid="{00000000-0005-0000-0000-000039230000}"/>
    <cellStyle name="SAPBEXstdDataEmph 48" xfId="10044" xr:uid="{00000000-0005-0000-0000-00003A230000}"/>
    <cellStyle name="SAPBEXstdDataEmph 5" xfId="7515" xr:uid="{00000000-0005-0000-0000-00003B230000}"/>
    <cellStyle name="SAPBEXstdDataEmph 5 2" xfId="7516" xr:uid="{00000000-0005-0000-0000-00003C230000}"/>
    <cellStyle name="SAPBEXstdDataEmph 5 3" xfId="7517" xr:uid="{00000000-0005-0000-0000-00003D230000}"/>
    <cellStyle name="SAPBEXstdDataEmph 5 4" xfId="7518" xr:uid="{00000000-0005-0000-0000-00003E230000}"/>
    <cellStyle name="SAPBEXstdDataEmph 6" xfId="7519" xr:uid="{00000000-0005-0000-0000-00003F230000}"/>
    <cellStyle name="SAPBEXstdDataEmph 6 2" xfId="7520" xr:uid="{00000000-0005-0000-0000-000040230000}"/>
    <cellStyle name="SAPBEXstdDataEmph 6 3" xfId="7521" xr:uid="{00000000-0005-0000-0000-000041230000}"/>
    <cellStyle name="SAPBEXstdDataEmph 6 4" xfId="7522" xr:uid="{00000000-0005-0000-0000-000042230000}"/>
    <cellStyle name="SAPBEXstdDataEmph 7" xfId="7523" xr:uid="{00000000-0005-0000-0000-000043230000}"/>
    <cellStyle name="SAPBEXstdDataEmph 7 2" xfId="7524" xr:uid="{00000000-0005-0000-0000-000044230000}"/>
    <cellStyle name="SAPBEXstdDataEmph 7 3" xfId="7525" xr:uid="{00000000-0005-0000-0000-000045230000}"/>
    <cellStyle name="SAPBEXstdDataEmph 7 4" xfId="7526" xr:uid="{00000000-0005-0000-0000-000046230000}"/>
    <cellStyle name="SAPBEXstdDataEmph 8" xfId="7527" xr:uid="{00000000-0005-0000-0000-000047230000}"/>
    <cellStyle name="SAPBEXstdDataEmph 8 2" xfId="7528" xr:uid="{00000000-0005-0000-0000-000048230000}"/>
    <cellStyle name="SAPBEXstdDataEmph 8 3" xfId="7529" xr:uid="{00000000-0005-0000-0000-000049230000}"/>
    <cellStyle name="SAPBEXstdDataEmph 8 4" xfId="7530" xr:uid="{00000000-0005-0000-0000-00004A230000}"/>
    <cellStyle name="SAPBEXstdDataEmph 9" xfId="7531" xr:uid="{00000000-0005-0000-0000-00004B230000}"/>
    <cellStyle name="SAPBEXstdDataEmph 9 2" xfId="7532" xr:uid="{00000000-0005-0000-0000-00004C230000}"/>
    <cellStyle name="SAPBEXstdDataEmph 9 3" xfId="7533" xr:uid="{00000000-0005-0000-0000-00004D230000}"/>
    <cellStyle name="SAPBEXstdDataEmph 9 4" xfId="7534" xr:uid="{00000000-0005-0000-0000-00004E230000}"/>
    <cellStyle name="SAPBEXstdItem" xfId="7535" xr:uid="{00000000-0005-0000-0000-00004F230000}"/>
    <cellStyle name="SAPBEXstdItem 10" xfId="7536" xr:uid="{00000000-0005-0000-0000-000050230000}"/>
    <cellStyle name="SAPBEXstdItem 10 2" xfId="7537" xr:uid="{00000000-0005-0000-0000-000051230000}"/>
    <cellStyle name="SAPBEXstdItem 10 3" xfId="7538" xr:uid="{00000000-0005-0000-0000-000052230000}"/>
    <cellStyle name="SAPBEXstdItem 10 4" xfId="7539" xr:uid="{00000000-0005-0000-0000-000053230000}"/>
    <cellStyle name="SAPBEXstdItem 11" xfId="7540" xr:uid="{00000000-0005-0000-0000-000054230000}"/>
    <cellStyle name="SAPBEXstdItem 11 2" xfId="7541" xr:uid="{00000000-0005-0000-0000-000055230000}"/>
    <cellStyle name="SAPBEXstdItem 11 3" xfId="7542" xr:uid="{00000000-0005-0000-0000-000056230000}"/>
    <cellStyle name="SAPBEXstdItem 11 4" xfId="7543" xr:uid="{00000000-0005-0000-0000-000057230000}"/>
    <cellStyle name="SAPBEXstdItem 12" xfId="7544" xr:uid="{00000000-0005-0000-0000-000058230000}"/>
    <cellStyle name="SAPBEXstdItem 12 2" xfId="7545" xr:uid="{00000000-0005-0000-0000-000059230000}"/>
    <cellStyle name="SAPBEXstdItem 12 3" xfId="7546" xr:uid="{00000000-0005-0000-0000-00005A230000}"/>
    <cellStyle name="SAPBEXstdItem 12 4" xfId="7547" xr:uid="{00000000-0005-0000-0000-00005B230000}"/>
    <cellStyle name="SAPBEXstdItem 13" xfId="7548" xr:uid="{00000000-0005-0000-0000-00005C230000}"/>
    <cellStyle name="SAPBEXstdItem 13 2" xfId="7549" xr:uid="{00000000-0005-0000-0000-00005D230000}"/>
    <cellStyle name="SAPBEXstdItem 13 3" xfId="7550" xr:uid="{00000000-0005-0000-0000-00005E230000}"/>
    <cellStyle name="SAPBEXstdItem 13 4" xfId="7551" xr:uid="{00000000-0005-0000-0000-00005F230000}"/>
    <cellStyle name="SAPBEXstdItem 14" xfId="7552" xr:uid="{00000000-0005-0000-0000-000060230000}"/>
    <cellStyle name="SAPBEXstdItem 14 2" xfId="7553" xr:uid="{00000000-0005-0000-0000-000061230000}"/>
    <cellStyle name="SAPBEXstdItem 14 3" xfId="7554" xr:uid="{00000000-0005-0000-0000-000062230000}"/>
    <cellStyle name="SAPBEXstdItem 14 4" xfId="7555" xr:uid="{00000000-0005-0000-0000-000063230000}"/>
    <cellStyle name="SAPBEXstdItem 15" xfId="7556" xr:uid="{00000000-0005-0000-0000-000064230000}"/>
    <cellStyle name="SAPBEXstdItem 15 2" xfId="7557" xr:uid="{00000000-0005-0000-0000-000065230000}"/>
    <cellStyle name="SAPBEXstdItem 15 3" xfId="7558" xr:uid="{00000000-0005-0000-0000-000066230000}"/>
    <cellStyle name="SAPBEXstdItem 15 4" xfId="7559" xr:uid="{00000000-0005-0000-0000-000067230000}"/>
    <cellStyle name="SAPBEXstdItem 16" xfId="7560" xr:uid="{00000000-0005-0000-0000-000068230000}"/>
    <cellStyle name="SAPBEXstdItem 16 2" xfId="7561" xr:uid="{00000000-0005-0000-0000-000069230000}"/>
    <cellStyle name="SAPBEXstdItem 16 3" xfId="7562" xr:uid="{00000000-0005-0000-0000-00006A230000}"/>
    <cellStyle name="SAPBEXstdItem 16 4" xfId="7563" xr:uid="{00000000-0005-0000-0000-00006B230000}"/>
    <cellStyle name="SAPBEXstdItem 17" xfId="7564" xr:uid="{00000000-0005-0000-0000-00006C230000}"/>
    <cellStyle name="SAPBEXstdItem 17 2" xfId="7565" xr:uid="{00000000-0005-0000-0000-00006D230000}"/>
    <cellStyle name="SAPBEXstdItem 17 3" xfId="7566" xr:uid="{00000000-0005-0000-0000-00006E230000}"/>
    <cellStyle name="SAPBEXstdItem 17 4" xfId="7567" xr:uid="{00000000-0005-0000-0000-00006F230000}"/>
    <cellStyle name="SAPBEXstdItem 18" xfId="7568" xr:uid="{00000000-0005-0000-0000-000070230000}"/>
    <cellStyle name="SAPBEXstdItem 18 2" xfId="7569" xr:uid="{00000000-0005-0000-0000-000071230000}"/>
    <cellStyle name="SAPBEXstdItem 18 3" xfId="7570" xr:uid="{00000000-0005-0000-0000-000072230000}"/>
    <cellStyle name="SAPBEXstdItem 18 4" xfId="7571" xr:uid="{00000000-0005-0000-0000-000073230000}"/>
    <cellStyle name="SAPBEXstdItem 19" xfId="7572" xr:uid="{00000000-0005-0000-0000-000074230000}"/>
    <cellStyle name="SAPBEXstdItem 19 2" xfId="7573" xr:uid="{00000000-0005-0000-0000-000075230000}"/>
    <cellStyle name="SAPBEXstdItem 19 3" xfId="7574" xr:uid="{00000000-0005-0000-0000-000076230000}"/>
    <cellStyle name="SAPBEXstdItem 19 4" xfId="7575" xr:uid="{00000000-0005-0000-0000-000077230000}"/>
    <cellStyle name="SAPBEXstdItem 2" xfId="7576" xr:uid="{00000000-0005-0000-0000-000078230000}"/>
    <cellStyle name="SAPBEXstdItem 2 2" xfId="7577" xr:uid="{00000000-0005-0000-0000-000079230000}"/>
    <cellStyle name="SAPBEXstdItem 2 3" xfId="7578" xr:uid="{00000000-0005-0000-0000-00007A230000}"/>
    <cellStyle name="SAPBEXstdItem 2 4" xfId="7579" xr:uid="{00000000-0005-0000-0000-00007B230000}"/>
    <cellStyle name="SAPBEXstdItem 20" xfId="7580" xr:uid="{00000000-0005-0000-0000-00007C230000}"/>
    <cellStyle name="SAPBEXstdItem 20 2" xfId="7581" xr:uid="{00000000-0005-0000-0000-00007D230000}"/>
    <cellStyle name="SAPBEXstdItem 20 3" xfId="7582" xr:uid="{00000000-0005-0000-0000-00007E230000}"/>
    <cellStyle name="SAPBEXstdItem 20 4" xfId="7583" xr:uid="{00000000-0005-0000-0000-00007F230000}"/>
    <cellStyle name="SAPBEXstdItem 21" xfId="7584" xr:uid="{00000000-0005-0000-0000-000080230000}"/>
    <cellStyle name="SAPBEXstdItem 21 2" xfId="7585" xr:uid="{00000000-0005-0000-0000-000081230000}"/>
    <cellStyle name="SAPBEXstdItem 21 3" xfId="7586" xr:uid="{00000000-0005-0000-0000-000082230000}"/>
    <cellStyle name="SAPBEXstdItem 21 4" xfId="7587" xr:uid="{00000000-0005-0000-0000-000083230000}"/>
    <cellStyle name="SAPBEXstdItem 22" xfId="7588" xr:uid="{00000000-0005-0000-0000-000084230000}"/>
    <cellStyle name="SAPBEXstdItem 22 2" xfId="7589" xr:uid="{00000000-0005-0000-0000-000085230000}"/>
    <cellStyle name="SAPBEXstdItem 22 3" xfId="7590" xr:uid="{00000000-0005-0000-0000-000086230000}"/>
    <cellStyle name="SAPBEXstdItem 22 4" xfId="7591" xr:uid="{00000000-0005-0000-0000-000087230000}"/>
    <cellStyle name="SAPBEXstdItem 23" xfId="7592" xr:uid="{00000000-0005-0000-0000-000088230000}"/>
    <cellStyle name="SAPBEXstdItem 23 2" xfId="7593" xr:uid="{00000000-0005-0000-0000-000089230000}"/>
    <cellStyle name="SAPBEXstdItem 23 3" xfId="7594" xr:uid="{00000000-0005-0000-0000-00008A230000}"/>
    <cellStyle name="SAPBEXstdItem 23 4" xfId="7595" xr:uid="{00000000-0005-0000-0000-00008B230000}"/>
    <cellStyle name="SAPBEXstdItem 24" xfId="7596" xr:uid="{00000000-0005-0000-0000-00008C230000}"/>
    <cellStyle name="SAPBEXstdItem 24 2" xfId="7597" xr:uid="{00000000-0005-0000-0000-00008D230000}"/>
    <cellStyle name="SAPBEXstdItem 24 3" xfId="7598" xr:uid="{00000000-0005-0000-0000-00008E230000}"/>
    <cellStyle name="SAPBEXstdItem 24 4" xfId="7599" xr:uid="{00000000-0005-0000-0000-00008F230000}"/>
    <cellStyle name="SAPBEXstdItem 25" xfId="7600" xr:uid="{00000000-0005-0000-0000-000090230000}"/>
    <cellStyle name="SAPBEXstdItem 25 2" xfId="7601" xr:uid="{00000000-0005-0000-0000-000091230000}"/>
    <cellStyle name="SAPBEXstdItem 25 3" xfId="7602" xr:uid="{00000000-0005-0000-0000-000092230000}"/>
    <cellStyle name="SAPBEXstdItem 25 4" xfId="7603" xr:uid="{00000000-0005-0000-0000-000093230000}"/>
    <cellStyle name="SAPBEXstdItem 26" xfId="7604" xr:uid="{00000000-0005-0000-0000-000094230000}"/>
    <cellStyle name="SAPBEXstdItem 26 2" xfId="7605" xr:uid="{00000000-0005-0000-0000-000095230000}"/>
    <cellStyle name="SAPBEXstdItem 26 3" xfId="7606" xr:uid="{00000000-0005-0000-0000-000096230000}"/>
    <cellStyle name="SAPBEXstdItem 26 4" xfId="7607" xr:uid="{00000000-0005-0000-0000-000097230000}"/>
    <cellStyle name="SAPBEXstdItem 27" xfId="7608" xr:uid="{00000000-0005-0000-0000-000098230000}"/>
    <cellStyle name="SAPBEXstdItem 27 2" xfId="7609" xr:uid="{00000000-0005-0000-0000-000099230000}"/>
    <cellStyle name="SAPBEXstdItem 27 3" xfId="7610" xr:uid="{00000000-0005-0000-0000-00009A230000}"/>
    <cellStyle name="SAPBEXstdItem 27 4" xfId="7611" xr:uid="{00000000-0005-0000-0000-00009B230000}"/>
    <cellStyle name="SAPBEXstdItem 28" xfId="7612" xr:uid="{00000000-0005-0000-0000-00009C230000}"/>
    <cellStyle name="SAPBEXstdItem 28 2" xfId="7613" xr:uid="{00000000-0005-0000-0000-00009D230000}"/>
    <cellStyle name="SAPBEXstdItem 28 3" xfId="7614" xr:uid="{00000000-0005-0000-0000-00009E230000}"/>
    <cellStyle name="SAPBEXstdItem 28 4" xfId="7615" xr:uid="{00000000-0005-0000-0000-00009F230000}"/>
    <cellStyle name="SAPBEXstdItem 29" xfId="7616" xr:uid="{00000000-0005-0000-0000-0000A0230000}"/>
    <cellStyle name="SAPBEXstdItem 29 2" xfId="7617" xr:uid="{00000000-0005-0000-0000-0000A1230000}"/>
    <cellStyle name="SAPBEXstdItem 29 3" xfId="7618" xr:uid="{00000000-0005-0000-0000-0000A2230000}"/>
    <cellStyle name="SAPBEXstdItem 29 4" xfId="7619" xr:uid="{00000000-0005-0000-0000-0000A3230000}"/>
    <cellStyle name="SAPBEXstdItem 3" xfId="7620" xr:uid="{00000000-0005-0000-0000-0000A4230000}"/>
    <cellStyle name="SAPBEXstdItem 3 2" xfId="7621" xr:uid="{00000000-0005-0000-0000-0000A5230000}"/>
    <cellStyle name="SAPBEXstdItem 3 3" xfId="7622" xr:uid="{00000000-0005-0000-0000-0000A6230000}"/>
    <cellStyle name="SAPBEXstdItem 3 4" xfId="7623" xr:uid="{00000000-0005-0000-0000-0000A7230000}"/>
    <cellStyle name="SAPBEXstdItem 30" xfId="7624" xr:uid="{00000000-0005-0000-0000-0000A8230000}"/>
    <cellStyle name="SAPBEXstdItem 30 2" xfId="7625" xr:uid="{00000000-0005-0000-0000-0000A9230000}"/>
    <cellStyle name="SAPBEXstdItem 30 3" xfId="7626" xr:uid="{00000000-0005-0000-0000-0000AA230000}"/>
    <cellStyle name="SAPBEXstdItem 30 4" xfId="7627" xr:uid="{00000000-0005-0000-0000-0000AB230000}"/>
    <cellStyle name="SAPBEXstdItem 31" xfId="7628" xr:uid="{00000000-0005-0000-0000-0000AC230000}"/>
    <cellStyle name="SAPBEXstdItem 31 2" xfId="7629" xr:uid="{00000000-0005-0000-0000-0000AD230000}"/>
    <cellStyle name="SAPBEXstdItem 31 3" xfId="7630" xr:uid="{00000000-0005-0000-0000-0000AE230000}"/>
    <cellStyle name="SAPBEXstdItem 31 4" xfId="7631" xr:uid="{00000000-0005-0000-0000-0000AF230000}"/>
    <cellStyle name="SAPBEXstdItem 32" xfId="7632" xr:uid="{00000000-0005-0000-0000-0000B0230000}"/>
    <cellStyle name="SAPBEXstdItem 32 2" xfId="7633" xr:uid="{00000000-0005-0000-0000-0000B1230000}"/>
    <cellStyle name="SAPBEXstdItem 32 3" xfId="7634" xr:uid="{00000000-0005-0000-0000-0000B2230000}"/>
    <cellStyle name="SAPBEXstdItem 32 4" xfId="7635" xr:uid="{00000000-0005-0000-0000-0000B3230000}"/>
    <cellStyle name="SAPBEXstdItem 33" xfId="7636" xr:uid="{00000000-0005-0000-0000-0000B4230000}"/>
    <cellStyle name="SAPBEXstdItem 33 2" xfId="7637" xr:uid="{00000000-0005-0000-0000-0000B5230000}"/>
    <cellStyle name="SAPBEXstdItem 33 3" xfId="7638" xr:uid="{00000000-0005-0000-0000-0000B6230000}"/>
    <cellStyle name="SAPBEXstdItem 33 4" xfId="7639" xr:uid="{00000000-0005-0000-0000-0000B7230000}"/>
    <cellStyle name="SAPBEXstdItem 34" xfId="7640" xr:uid="{00000000-0005-0000-0000-0000B8230000}"/>
    <cellStyle name="SAPBEXstdItem 34 2" xfId="7641" xr:uid="{00000000-0005-0000-0000-0000B9230000}"/>
    <cellStyle name="SAPBEXstdItem 34 3" xfId="7642" xr:uid="{00000000-0005-0000-0000-0000BA230000}"/>
    <cellStyle name="SAPBEXstdItem 34 4" xfId="7643" xr:uid="{00000000-0005-0000-0000-0000BB230000}"/>
    <cellStyle name="SAPBEXstdItem 35" xfId="7644" xr:uid="{00000000-0005-0000-0000-0000BC230000}"/>
    <cellStyle name="SAPBEXstdItem 35 2" xfId="7645" xr:uid="{00000000-0005-0000-0000-0000BD230000}"/>
    <cellStyle name="SAPBEXstdItem 35 3" xfId="7646" xr:uid="{00000000-0005-0000-0000-0000BE230000}"/>
    <cellStyle name="SAPBEXstdItem 35 4" xfId="7647" xr:uid="{00000000-0005-0000-0000-0000BF230000}"/>
    <cellStyle name="SAPBEXstdItem 36" xfId="7648" xr:uid="{00000000-0005-0000-0000-0000C0230000}"/>
    <cellStyle name="SAPBEXstdItem 36 2" xfId="7649" xr:uid="{00000000-0005-0000-0000-0000C1230000}"/>
    <cellStyle name="SAPBEXstdItem 36 3" xfId="7650" xr:uid="{00000000-0005-0000-0000-0000C2230000}"/>
    <cellStyle name="SAPBEXstdItem 36 4" xfId="7651" xr:uid="{00000000-0005-0000-0000-0000C3230000}"/>
    <cellStyle name="SAPBEXstdItem 37" xfId="7652" xr:uid="{00000000-0005-0000-0000-0000C4230000}"/>
    <cellStyle name="SAPBEXstdItem 37 2" xfId="7653" xr:uid="{00000000-0005-0000-0000-0000C5230000}"/>
    <cellStyle name="SAPBEXstdItem 37 3" xfId="7654" xr:uid="{00000000-0005-0000-0000-0000C6230000}"/>
    <cellStyle name="SAPBEXstdItem 37 4" xfId="7655" xr:uid="{00000000-0005-0000-0000-0000C7230000}"/>
    <cellStyle name="SAPBEXstdItem 38" xfId="7656" xr:uid="{00000000-0005-0000-0000-0000C8230000}"/>
    <cellStyle name="SAPBEXstdItem 38 2" xfId="7657" xr:uid="{00000000-0005-0000-0000-0000C9230000}"/>
    <cellStyle name="SAPBEXstdItem 38 3" xfId="7658" xr:uid="{00000000-0005-0000-0000-0000CA230000}"/>
    <cellStyle name="SAPBEXstdItem 38 4" xfId="7659" xr:uid="{00000000-0005-0000-0000-0000CB230000}"/>
    <cellStyle name="SAPBEXstdItem 39" xfId="7660" xr:uid="{00000000-0005-0000-0000-0000CC230000}"/>
    <cellStyle name="SAPBEXstdItem 39 2" xfId="7661" xr:uid="{00000000-0005-0000-0000-0000CD230000}"/>
    <cellStyle name="SAPBEXstdItem 39 3" xfId="7662" xr:uid="{00000000-0005-0000-0000-0000CE230000}"/>
    <cellStyle name="SAPBEXstdItem 39 4" xfId="7663" xr:uid="{00000000-0005-0000-0000-0000CF230000}"/>
    <cellStyle name="SAPBEXstdItem 4" xfId="7664" xr:uid="{00000000-0005-0000-0000-0000D0230000}"/>
    <cellStyle name="SAPBEXstdItem 4 2" xfId="7665" xr:uid="{00000000-0005-0000-0000-0000D1230000}"/>
    <cellStyle name="SAPBEXstdItem 4 3" xfId="7666" xr:uid="{00000000-0005-0000-0000-0000D2230000}"/>
    <cellStyle name="SAPBEXstdItem 4 4" xfId="7667" xr:uid="{00000000-0005-0000-0000-0000D3230000}"/>
    <cellStyle name="SAPBEXstdItem 40" xfId="7668" xr:uid="{00000000-0005-0000-0000-0000D4230000}"/>
    <cellStyle name="SAPBEXstdItem 40 2" xfId="7669" xr:uid="{00000000-0005-0000-0000-0000D5230000}"/>
    <cellStyle name="SAPBEXstdItem 40 3" xfId="7670" xr:uid="{00000000-0005-0000-0000-0000D6230000}"/>
    <cellStyle name="SAPBEXstdItem 40 4" xfId="7671" xr:uid="{00000000-0005-0000-0000-0000D7230000}"/>
    <cellStyle name="SAPBEXstdItem 41" xfId="7672" xr:uid="{00000000-0005-0000-0000-0000D8230000}"/>
    <cellStyle name="SAPBEXstdItem 41 2" xfId="7673" xr:uid="{00000000-0005-0000-0000-0000D9230000}"/>
    <cellStyle name="SAPBEXstdItem 41 3" xfId="7674" xr:uid="{00000000-0005-0000-0000-0000DA230000}"/>
    <cellStyle name="SAPBEXstdItem 41 4" xfId="7675" xr:uid="{00000000-0005-0000-0000-0000DB230000}"/>
    <cellStyle name="SAPBEXstdItem 42" xfId="7676" xr:uid="{00000000-0005-0000-0000-0000DC230000}"/>
    <cellStyle name="SAPBEXstdItem 42 2" xfId="7677" xr:uid="{00000000-0005-0000-0000-0000DD230000}"/>
    <cellStyle name="SAPBEXstdItem 42 3" xfId="7678" xr:uid="{00000000-0005-0000-0000-0000DE230000}"/>
    <cellStyle name="SAPBEXstdItem 42 4" xfId="7679" xr:uid="{00000000-0005-0000-0000-0000DF230000}"/>
    <cellStyle name="SAPBEXstdItem 43" xfId="7680" xr:uid="{00000000-0005-0000-0000-0000E0230000}"/>
    <cellStyle name="SAPBEXstdItem 43 2" xfId="7681" xr:uid="{00000000-0005-0000-0000-0000E1230000}"/>
    <cellStyle name="SAPBEXstdItem 43 3" xfId="7682" xr:uid="{00000000-0005-0000-0000-0000E2230000}"/>
    <cellStyle name="SAPBEXstdItem 43 4" xfId="7683" xr:uid="{00000000-0005-0000-0000-0000E3230000}"/>
    <cellStyle name="SAPBEXstdItem 44" xfId="7684" xr:uid="{00000000-0005-0000-0000-0000E4230000}"/>
    <cellStyle name="SAPBEXstdItem 44 2" xfId="7685" xr:uid="{00000000-0005-0000-0000-0000E5230000}"/>
    <cellStyle name="SAPBEXstdItem 44 3" xfId="7686" xr:uid="{00000000-0005-0000-0000-0000E6230000}"/>
    <cellStyle name="SAPBEXstdItem 44 4" xfId="7687" xr:uid="{00000000-0005-0000-0000-0000E7230000}"/>
    <cellStyle name="SAPBEXstdItem 45" xfId="7688" xr:uid="{00000000-0005-0000-0000-0000E8230000}"/>
    <cellStyle name="SAPBEXstdItem 45 2" xfId="7689" xr:uid="{00000000-0005-0000-0000-0000E9230000}"/>
    <cellStyle name="SAPBEXstdItem 45 3" xfId="7690" xr:uid="{00000000-0005-0000-0000-0000EA230000}"/>
    <cellStyle name="SAPBEXstdItem 45 4" xfId="7691" xr:uid="{00000000-0005-0000-0000-0000EB230000}"/>
    <cellStyle name="SAPBEXstdItem 46" xfId="7692" xr:uid="{00000000-0005-0000-0000-0000EC230000}"/>
    <cellStyle name="SAPBEXstdItem 46 2" xfId="7693" xr:uid="{00000000-0005-0000-0000-0000ED230000}"/>
    <cellStyle name="SAPBEXstdItem 46 3" xfId="7694" xr:uid="{00000000-0005-0000-0000-0000EE230000}"/>
    <cellStyle name="SAPBEXstdItem 46 4" xfId="7695" xr:uid="{00000000-0005-0000-0000-0000EF230000}"/>
    <cellStyle name="SAPBEXstdItem 47" xfId="7696" xr:uid="{00000000-0005-0000-0000-0000F0230000}"/>
    <cellStyle name="SAPBEXstdItem 47 2" xfId="7697" xr:uid="{00000000-0005-0000-0000-0000F1230000}"/>
    <cellStyle name="SAPBEXstdItem 47 3" xfId="7698" xr:uid="{00000000-0005-0000-0000-0000F2230000}"/>
    <cellStyle name="SAPBEXstdItem 47 4" xfId="7699" xr:uid="{00000000-0005-0000-0000-0000F3230000}"/>
    <cellStyle name="SAPBEXstdItem 48" xfId="10045" xr:uid="{00000000-0005-0000-0000-0000F4230000}"/>
    <cellStyle name="SAPBEXstdItem 5" xfId="7700" xr:uid="{00000000-0005-0000-0000-0000F5230000}"/>
    <cellStyle name="SAPBEXstdItem 5 2" xfId="7701" xr:uid="{00000000-0005-0000-0000-0000F6230000}"/>
    <cellStyle name="SAPBEXstdItem 5 3" xfId="7702" xr:uid="{00000000-0005-0000-0000-0000F7230000}"/>
    <cellStyle name="SAPBEXstdItem 5 4" xfId="7703" xr:uid="{00000000-0005-0000-0000-0000F8230000}"/>
    <cellStyle name="SAPBEXstdItem 6" xfId="7704" xr:uid="{00000000-0005-0000-0000-0000F9230000}"/>
    <cellStyle name="SAPBEXstdItem 6 2" xfId="7705" xr:uid="{00000000-0005-0000-0000-0000FA230000}"/>
    <cellStyle name="SAPBEXstdItem 6 3" xfId="7706" xr:uid="{00000000-0005-0000-0000-0000FB230000}"/>
    <cellStyle name="SAPBEXstdItem 6 4" xfId="7707" xr:uid="{00000000-0005-0000-0000-0000FC230000}"/>
    <cellStyle name="SAPBEXstdItem 7" xfId="7708" xr:uid="{00000000-0005-0000-0000-0000FD230000}"/>
    <cellStyle name="SAPBEXstdItem 7 2" xfId="7709" xr:uid="{00000000-0005-0000-0000-0000FE230000}"/>
    <cellStyle name="SAPBEXstdItem 7 3" xfId="7710" xr:uid="{00000000-0005-0000-0000-0000FF230000}"/>
    <cellStyle name="SAPBEXstdItem 7 4" xfId="7711" xr:uid="{00000000-0005-0000-0000-000000240000}"/>
    <cellStyle name="SAPBEXstdItem 8" xfId="7712" xr:uid="{00000000-0005-0000-0000-000001240000}"/>
    <cellStyle name="SAPBEXstdItem 8 2" xfId="7713" xr:uid="{00000000-0005-0000-0000-000002240000}"/>
    <cellStyle name="SAPBEXstdItem 8 3" xfId="7714" xr:uid="{00000000-0005-0000-0000-000003240000}"/>
    <cellStyle name="SAPBEXstdItem 8 4" xfId="7715" xr:uid="{00000000-0005-0000-0000-000004240000}"/>
    <cellStyle name="SAPBEXstdItem 9" xfId="7716" xr:uid="{00000000-0005-0000-0000-000005240000}"/>
    <cellStyle name="SAPBEXstdItem 9 2" xfId="7717" xr:uid="{00000000-0005-0000-0000-000006240000}"/>
    <cellStyle name="SAPBEXstdItem 9 3" xfId="7718" xr:uid="{00000000-0005-0000-0000-000007240000}"/>
    <cellStyle name="SAPBEXstdItem 9 4" xfId="7719" xr:uid="{00000000-0005-0000-0000-000008240000}"/>
    <cellStyle name="SAPBEXstdItemX" xfId="7720" xr:uid="{00000000-0005-0000-0000-000009240000}"/>
    <cellStyle name="SAPBEXstdItemX 10" xfId="7721" xr:uid="{00000000-0005-0000-0000-00000A240000}"/>
    <cellStyle name="SAPBEXstdItemX 10 2" xfId="7722" xr:uid="{00000000-0005-0000-0000-00000B240000}"/>
    <cellStyle name="SAPBEXstdItemX 10 3" xfId="7723" xr:uid="{00000000-0005-0000-0000-00000C240000}"/>
    <cellStyle name="SAPBEXstdItemX 10 4" xfId="7724" xr:uid="{00000000-0005-0000-0000-00000D240000}"/>
    <cellStyle name="SAPBEXstdItemX 11" xfId="7725" xr:uid="{00000000-0005-0000-0000-00000E240000}"/>
    <cellStyle name="SAPBEXstdItemX 11 2" xfId="7726" xr:uid="{00000000-0005-0000-0000-00000F240000}"/>
    <cellStyle name="SAPBEXstdItemX 11 3" xfId="7727" xr:uid="{00000000-0005-0000-0000-000010240000}"/>
    <cellStyle name="SAPBEXstdItemX 11 4" xfId="7728" xr:uid="{00000000-0005-0000-0000-000011240000}"/>
    <cellStyle name="SAPBEXstdItemX 12" xfId="7729" xr:uid="{00000000-0005-0000-0000-000012240000}"/>
    <cellStyle name="SAPBEXstdItemX 12 2" xfId="7730" xr:uid="{00000000-0005-0000-0000-000013240000}"/>
    <cellStyle name="SAPBEXstdItemX 12 3" xfId="7731" xr:uid="{00000000-0005-0000-0000-000014240000}"/>
    <cellStyle name="SAPBEXstdItemX 12 4" xfId="7732" xr:uid="{00000000-0005-0000-0000-000015240000}"/>
    <cellStyle name="SAPBEXstdItemX 13" xfId="7733" xr:uid="{00000000-0005-0000-0000-000016240000}"/>
    <cellStyle name="SAPBEXstdItemX 13 2" xfId="7734" xr:uid="{00000000-0005-0000-0000-000017240000}"/>
    <cellStyle name="SAPBEXstdItemX 13 3" xfId="7735" xr:uid="{00000000-0005-0000-0000-000018240000}"/>
    <cellStyle name="SAPBEXstdItemX 13 4" xfId="7736" xr:uid="{00000000-0005-0000-0000-000019240000}"/>
    <cellStyle name="SAPBEXstdItemX 14" xfId="7737" xr:uid="{00000000-0005-0000-0000-00001A240000}"/>
    <cellStyle name="SAPBEXstdItemX 14 2" xfId="7738" xr:uid="{00000000-0005-0000-0000-00001B240000}"/>
    <cellStyle name="SAPBEXstdItemX 14 3" xfId="7739" xr:uid="{00000000-0005-0000-0000-00001C240000}"/>
    <cellStyle name="SAPBEXstdItemX 14 4" xfId="7740" xr:uid="{00000000-0005-0000-0000-00001D240000}"/>
    <cellStyle name="SAPBEXstdItemX 15" xfId="7741" xr:uid="{00000000-0005-0000-0000-00001E240000}"/>
    <cellStyle name="SAPBEXstdItemX 15 2" xfId="7742" xr:uid="{00000000-0005-0000-0000-00001F240000}"/>
    <cellStyle name="SAPBEXstdItemX 15 3" xfId="7743" xr:uid="{00000000-0005-0000-0000-000020240000}"/>
    <cellStyle name="SAPBEXstdItemX 15 4" xfId="7744" xr:uid="{00000000-0005-0000-0000-000021240000}"/>
    <cellStyle name="SAPBEXstdItemX 16" xfId="7745" xr:uid="{00000000-0005-0000-0000-000022240000}"/>
    <cellStyle name="SAPBEXstdItemX 16 2" xfId="7746" xr:uid="{00000000-0005-0000-0000-000023240000}"/>
    <cellStyle name="SAPBEXstdItemX 16 3" xfId="7747" xr:uid="{00000000-0005-0000-0000-000024240000}"/>
    <cellStyle name="SAPBEXstdItemX 16 4" xfId="7748" xr:uid="{00000000-0005-0000-0000-000025240000}"/>
    <cellStyle name="SAPBEXstdItemX 17" xfId="7749" xr:uid="{00000000-0005-0000-0000-000026240000}"/>
    <cellStyle name="SAPBEXstdItemX 17 2" xfId="7750" xr:uid="{00000000-0005-0000-0000-000027240000}"/>
    <cellStyle name="SAPBEXstdItemX 17 3" xfId="7751" xr:uid="{00000000-0005-0000-0000-000028240000}"/>
    <cellStyle name="SAPBEXstdItemX 17 4" xfId="7752" xr:uid="{00000000-0005-0000-0000-000029240000}"/>
    <cellStyle name="SAPBEXstdItemX 18" xfId="7753" xr:uid="{00000000-0005-0000-0000-00002A240000}"/>
    <cellStyle name="SAPBEXstdItemX 18 2" xfId="7754" xr:uid="{00000000-0005-0000-0000-00002B240000}"/>
    <cellStyle name="SAPBEXstdItemX 18 3" xfId="7755" xr:uid="{00000000-0005-0000-0000-00002C240000}"/>
    <cellStyle name="SAPBEXstdItemX 18 4" xfId="7756" xr:uid="{00000000-0005-0000-0000-00002D240000}"/>
    <cellStyle name="SAPBEXstdItemX 19" xfId="7757" xr:uid="{00000000-0005-0000-0000-00002E240000}"/>
    <cellStyle name="SAPBEXstdItemX 19 2" xfId="7758" xr:uid="{00000000-0005-0000-0000-00002F240000}"/>
    <cellStyle name="SAPBEXstdItemX 19 3" xfId="7759" xr:uid="{00000000-0005-0000-0000-000030240000}"/>
    <cellStyle name="SAPBEXstdItemX 19 4" xfId="7760" xr:uid="{00000000-0005-0000-0000-000031240000}"/>
    <cellStyle name="SAPBEXstdItemX 2" xfId="7761" xr:uid="{00000000-0005-0000-0000-000032240000}"/>
    <cellStyle name="SAPBEXstdItemX 2 2" xfId="7762" xr:uid="{00000000-0005-0000-0000-000033240000}"/>
    <cellStyle name="SAPBEXstdItemX 2 3" xfId="7763" xr:uid="{00000000-0005-0000-0000-000034240000}"/>
    <cellStyle name="SAPBEXstdItemX 2 4" xfId="7764" xr:uid="{00000000-0005-0000-0000-000035240000}"/>
    <cellStyle name="SAPBEXstdItemX 20" xfId="7765" xr:uid="{00000000-0005-0000-0000-000036240000}"/>
    <cellStyle name="SAPBEXstdItemX 20 2" xfId="7766" xr:uid="{00000000-0005-0000-0000-000037240000}"/>
    <cellStyle name="SAPBEXstdItemX 20 3" xfId="7767" xr:uid="{00000000-0005-0000-0000-000038240000}"/>
    <cellStyle name="SAPBEXstdItemX 20 4" xfId="7768" xr:uid="{00000000-0005-0000-0000-000039240000}"/>
    <cellStyle name="SAPBEXstdItemX 21" xfId="7769" xr:uid="{00000000-0005-0000-0000-00003A240000}"/>
    <cellStyle name="SAPBEXstdItemX 21 2" xfId="7770" xr:uid="{00000000-0005-0000-0000-00003B240000}"/>
    <cellStyle name="SAPBEXstdItemX 21 3" xfId="7771" xr:uid="{00000000-0005-0000-0000-00003C240000}"/>
    <cellStyle name="SAPBEXstdItemX 21 4" xfId="7772" xr:uid="{00000000-0005-0000-0000-00003D240000}"/>
    <cellStyle name="SAPBEXstdItemX 22" xfId="7773" xr:uid="{00000000-0005-0000-0000-00003E240000}"/>
    <cellStyle name="SAPBEXstdItemX 22 2" xfId="7774" xr:uid="{00000000-0005-0000-0000-00003F240000}"/>
    <cellStyle name="SAPBEXstdItemX 22 3" xfId="7775" xr:uid="{00000000-0005-0000-0000-000040240000}"/>
    <cellStyle name="SAPBEXstdItemX 22 4" xfId="7776" xr:uid="{00000000-0005-0000-0000-000041240000}"/>
    <cellStyle name="SAPBEXstdItemX 23" xfId="7777" xr:uid="{00000000-0005-0000-0000-000042240000}"/>
    <cellStyle name="SAPBEXstdItemX 23 2" xfId="7778" xr:uid="{00000000-0005-0000-0000-000043240000}"/>
    <cellStyle name="SAPBEXstdItemX 23 3" xfId="7779" xr:uid="{00000000-0005-0000-0000-000044240000}"/>
    <cellStyle name="SAPBEXstdItemX 23 4" xfId="7780" xr:uid="{00000000-0005-0000-0000-000045240000}"/>
    <cellStyle name="SAPBEXstdItemX 24" xfId="7781" xr:uid="{00000000-0005-0000-0000-000046240000}"/>
    <cellStyle name="SAPBEXstdItemX 24 2" xfId="7782" xr:uid="{00000000-0005-0000-0000-000047240000}"/>
    <cellStyle name="SAPBEXstdItemX 24 3" xfId="7783" xr:uid="{00000000-0005-0000-0000-000048240000}"/>
    <cellStyle name="SAPBEXstdItemX 24 4" xfId="7784" xr:uid="{00000000-0005-0000-0000-000049240000}"/>
    <cellStyle name="SAPBEXstdItemX 25" xfId="7785" xr:uid="{00000000-0005-0000-0000-00004A240000}"/>
    <cellStyle name="SAPBEXstdItemX 25 2" xfId="7786" xr:uid="{00000000-0005-0000-0000-00004B240000}"/>
    <cellStyle name="SAPBEXstdItemX 25 3" xfId="7787" xr:uid="{00000000-0005-0000-0000-00004C240000}"/>
    <cellStyle name="SAPBEXstdItemX 25 4" xfId="7788" xr:uid="{00000000-0005-0000-0000-00004D240000}"/>
    <cellStyle name="SAPBEXstdItemX 26" xfId="7789" xr:uid="{00000000-0005-0000-0000-00004E240000}"/>
    <cellStyle name="SAPBEXstdItemX 26 2" xfId="7790" xr:uid="{00000000-0005-0000-0000-00004F240000}"/>
    <cellStyle name="SAPBEXstdItemX 26 3" xfId="7791" xr:uid="{00000000-0005-0000-0000-000050240000}"/>
    <cellStyle name="SAPBEXstdItemX 26 4" xfId="7792" xr:uid="{00000000-0005-0000-0000-000051240000}"/>
    <cellStyle name="SAPBEXstdItemX 27" xfId="7793" xr:uid="{00000000-0005-0000-0000-000052240000}"/>
    <cellStyle name="SAPBEXstdItemX 27 2" xfId="7794" xr:uid="{00000000-0005-0000-0000-000053240000}"/>
    <cellStyle name="SAPBEXstdItemX 27 3" xfId="7795" xr:uid="{00000000-0005-0000-0000-000054240000}"/>
    <cellStyle name="SAPBEXstdItemX 27 4" xfId="7796" xr:uid="{00000000-0005-0000-0000-000055240000}"/>
    <cellStyle name="SAPBEXstdItemX 28" xfId="7797" xr:uid="{00000000-0005-0000-0000-000056240000}"/>
    <cellStyle name="SAPBEXstdItemX 28 2" xfId="7798" xr:uid="{00000000-0005-0000-0000-000057240000}"/>
    <cellStyle name="SAPBEXstdItemX 28 3" xfId="7799" xr:uid="{00000000-0005-0000-0000-000058240000}"/>
    <cellStyle name="SAPBEXstdItemX 28 4" xfId="7800" xr:uid="{00000000-0005-0000-0000-000059240000}"/>
    <cellStyle name="SAPBEXstdItemX 29" xfId="7801" xr:uid="{00000000-0005-0000-0000-00005A240000}"/>
    <cellStyle name="SAPBEXstdItemX 29 2" xfId="7802" xr:uid="{00000000-0005-0000-0000-00005B240000}"/>
    <cellStyle name="SAPBEXstdItemX 29 3" xfId="7803" xr:uid="{00000000-0005-0000-0000-00005C240000}"/>
    <cellStyle name="SAPBEXstdItemX 29 4" xfId="7804" xr:uid="{00000000-0005-0000-0000-00005D240000}"/>
    <cellStyle name="SAPBEXstdItemX 3" xfId="7805" xr:uid="{00000000-0005-0000-0000-00005E240000}"/>
    <cellStyle name="SAPBEXstdItemX 3 2" xfId="7806" xr:uid="{00000000-0005-0000-0000-00005F240000}"/>
    <cellStyle name="SAPBEXstdItemX 3 3" xfId="7807" xr:uid="{00000000-0005-0000-0000-000060240000}"/>
    <cellStyle name="SAPBEXstdItemX 3 4" xfId="7808" xr:uid="{00000000-0005-0000-0000-000061240000}"/>
    <cellStyle name="SAPBEXstdItemX 30" xfId="7809" xr:uid="{00000000-0005-0000-0000-000062240000}"/>
    <cellStyle name="SAPBEXstdItemX 30 2" xfId="7810" xr:uid="{00000000-0005-0000-0000-000063240000}"/>
    <cellStyle name="SAPBEXstdItemX 30 3" xfId="7811" xr:uid="{00000000-0005-0000-0000-000064240000}"/>
    <cellStyle name="SAPBEXstdItemX 30 4" xfId="7812" xr:uid="{00000000-0005-0000-0000-000065240000}"/>
    <cellStyle name="SAPBEXstdItemX 31" xfId="7813" xr:uid="{00000000-0005-0000-0000-000066240000}"/>
    <cellStyle name="SAPBEXstdItemX 31 2" xfId="7814" xr:uid="{00000000-0005-0000-0000-000067240000}"/>
    <cellStyle name="SAPBEXstdItemX 31 3" xfId="7815" xr:uid="{00000000-0005-0000-0000-000068240000}"/>
    <cellStyle name="SAPBEXstdItemX 31 4" xfId="7816" xr:uid="{00000000-0005-0000-0000-000069240000}"/>
    <cellStyle name="SAPBEXstdItemX 32" xfId="7817" xr:uid="{00000000-0005-0000-0000-00006A240000}"/>
    <cellStyle name="SAPBEXstdItemX 32 2" xfId="7818" xr:uid="{00000000-0005-0000-0000-00006B240000}"/>
    <cellStyle name="SAPBEXstdItemX 32 3" xfId="7819" xr:uid="{00000000-0005-0000-0000-00006C240000}"/>
    <cellStyle name="SAPBEXstdItemX 32 4" xfId="7820" xr:uid="{00000000-0005-0000-0000-00006D240000}"/>
    <cellStyle name="SAPBEXstdItemX 33" xfId="7821" xr:uid="{00000000-0005-0000-0000-00006E240000}"/>
    <cellStyle name="SAPBEXstdItemX 33 2" xfId="7822" xr:uid="{00000000-0005-0000-0000-00006F240000}"/>
    <cellStyle name="SAPBEXstdItemX 33 3" xfId="7823" xr:uid="{00000000-0005-0000-0000-000070240000}"/>
    <cellStyle name="SAPBEXstdItemX 33 4" xfId="7824" xr:uid="{00000000-0005-0000-0000-000071240000}"/>
    <cellStyle name="SAPBEXstdItemX 34" xfId="7825" xr:uid="{00000000-0005-0000-0000-000072240000}"/>
    <cellStyle name="SAPBEXstdItemX 34 2" xfId="7826" xr:uid="{00000000-0005-0000-0000-000073240000}"/>
    <cellStyle name="SAPBEXstdItemX 34 3" xfId="7827" xr:uid="{00000000-0005-0000-0000-000074240000}"/>
    <cellStyle name="SAPBEXstdItemX 34 4" xfId="7828" xr:uid="{00000000-0005-0000-0000-000075240000}"/>
    <cellStyle name="SAPBEXstdItemX 35" xfId="7829" xr:uid="{00000000-0005-0000-0000-000076240000}"/>
    <cellStyle name="SAPBEXstdItemX 35 2" xfId="7830" xr:uid="{00000000-0005-0000-0000-000077240000}"/>
    <cellStyle name="SAPBEXstdItemX 35 3" xfId="7831" xr:uid="{00000000-0005-0000-0000-000078240000}"/>
    <cellStyle name="SAPBEXstdItemX 35 4" xfId="7832" xr:uid="{00000000-0005-0000-0000-000079240000}"/>
    <cellStyle name="SAPBEXstdItemX 36" xfId="7833" xr:uid="{00000000-0005-0000-0000-00007A240000}"/>
    <cellStyle name="SAPBEXstdItemX 36 2" xfId="7834" xr:uid="{00000000-0005-0000-0000-00007B240000}"/>
    <cellStyle name="SAPBEXstdItemX 36 3" xfId="7835" xr:uid="{00000000-0005-0000-0000-00007C240000}"/>
    <cellStyle name="SAPBEXstdItemX 36 4" xfId="7836" xr:uid="{00000000-0005-0000-0000-00007D240000}"/>
    <cellStyle name="SAPBEXstdItemX 37" xfId="7837" xr:uid="{00000000-0005-0000-0000-00007E240000}"/>
    <cellStyle name="SAPBEXstdItemX 37 2" xfId="7838" xr:uid="{00000000-0005-0000-0000-00007F240000}"/>
    <cellStyle name="SAPBEXstdItemX 37 3" xfId="7839" xr:uid="{00000000-0005-0000-0000-000080240000}"/>
    <cellStyle name="SAPBEXstdItemX 37 4" xfId="7840" xr:uid="{00000000-0005-0000-0000-000081240000}"/>
    <cellStyle name="SAPBEXstdItemX 38" xfId="7841" xr:uid="{00000000-0005-0000-0000-000082240000}"/>
    <cellStyle name="SAPBEXstdItemX 38 2" xfId="7842" xr:uid="{00000000-0005-0000-0000-000083240000}"/>
    <cellStyle name="SAPBEXstdItemX 38 3" xfId="7843" xr:uid="{00000000-0005-0000-0000-000084240000}"/>
    <cellStyle name="SAPBEXstdItemX 38 4" xfId="7844" xr:uid="{00000000-0005-0000-0000-000085240000}"/>
    <cellStyle name="SAPBEXstdItemX 39" xfId="7845" xr:uid="{00000000-0005-0000-0000-000086240000}"/>
    <cellStyle name="SAPBEXstdItemX 39 2" xfId="7846" xr:uid="{00000000-0005-0000-0000-000087240000}"/>
    <cellStyle name="SAPBEXstdItemX 39 3" xfId="7847" xr:uid="{00000000-0005-0000-0000-000088240000}"/>
    <cellStyle name="SAPBEXstdItemX 39 4" xfId="7848" xr:uid="{00000000-0005-0000-0000-000089240000}"/>
    <cellStyle name="SAPBEXstdItemX 4" xfId="7849" xr:uid="{00000000-0005-0000-0000-00008A240000}"/>
    <cellStyle name="SAPBEXstdItemX 4 2" xfId="7850" xr:uid="{00000000-0005-0000-0000-00008B240000}"/>
    <cellStyle name="SAPBEXstdItemX 4 3" xfId="7851" xr:uid="{00000000-0005-0000-0000-00008C240000}"/>
    <cellStyle name="SAPBEXstdItemX 4 4" xfId="7852" xr:uid="{00000000-0005-0000-0000-00008D240000}"/>
    <cellStyle name="SAPBEXstdItemX 40" xfId="7853" xr:uid="{00000000-0005-0000-0000-00008E240000}"/>
    <cellStyle name="SAPBEXstdItemX 40 2" xfId="7854" xr:uid="{00000000-0005-0000-0000-00008F240000}"/>
    <cellStyle name="SAPBEXstdItemX 40 3" xfId="7855" xr:uid="{00000000-0005-0000-0000-000090240000}"/>
    <cellStyle name="SAPBEXstdItemX 40 4" xfId="7856" xr:uid="{00000000-0005-0000-0000-000091240000}"/>
    <cellStyle name="SAPBEXstdItemX 41" xfId="7857" xr:uid="{00000000-0005-0000-0000-000092240000}"/>
    <cellStyle name="SAPBEXstdItemX 41 2" xfId="7858" xr:uid="{00000000-0005-0000-0000-000093240000}"/>
    <cellStyle name="SAPBEXstdItemX 41 3" xfId="7859" xr:uid="{00000000-0005-0000-0000-000094240000}"/>
    <cellStyle name="SAPBEXstdItemX 41 4" xfId="7860" xr:uid="{00000000-0005-0000-0000-000095240000}"/>
    <cellStyle name="SAPBEXstdItemX 42" xfId="7861" xr:uid="{00000000-0005-0000-0000-000096240000}"/>
    <cellStyle name="SAPBEXstdItemX 42 2" xfId="7862" xr:uid="{00000000-0005-0000-0000-000097240000}"/>
    <cellStyle name="SAPBEXstdItemX 42 3" xfId="7863" xr:uid="{00000000-0005-0000-0000-000098240000}"/>
    <cellStyle name="SAPBEXstdItemX 42 4" xfId="7864" xr:uid="{00000000-0005-0000-0000-000099240000}"/>
    <cellStyle name="SAPBEXstdItemX 43" xfId="7865" xr:uid="{00000000-0005-0000-0000-00009A240000}"/>
    <cellStyle name="SAPBEXstdItemX 43 2" xfId="7866" xr:uid="{00000000-0005-0000-0000-00009B240000}"/>
    <cellStyle name="SAPBEXstdItemX 43 3" xfId="7867" xr:uid="{00000000-0005-0000-0000-00009C240000}"/>
    <cellStyle name="SAPBEXstdItemX 43 4" xfId="7868" xr:uid="{00000000-0005-0000-0000-00009D240000}"/>
    <cellStyle name="SAPBEXstdItemX 44" xfId="7869" xr:uid="{00000000-0005-0000-0000-00009E240000}"/>
    <cellStyle name="SAPBEXstdItemX 44 2" xfId="7870" xr:uid="{00000000-0005-0000-0000-00009F240000}"/>
    <cellStyle name="SAPBEXstdItemX 44 3" xfId="7871" xr:uid="{00000000-0005-0000-0000-0000A0240000}"/>
    <cellStyle name="SAPBEXstdItemX 44 4" xfId="7872" xr:uid="{00000000-0005-0000-0000-0000A1240000}"/>
    <cellStyle name="SAPBEXstdItemX 45" xfId="7873" xr:uid="{00000000-0005-0000-0000-0000A2240000}"/>
    <cellStyle name="SAPBEXstdItemX 45 2" xfId="7874" xr:uid="{00000000-0005-0000-0000-0000A3240000}"/>
    <cellStyle name="SAPBEXstdItemX 45 3" xfId="7875" xr:uid="{00000000-0005-0000-0000-0000A4240000}"/>
    <cellStyle name="SAPBEXstdItemX 45 4" xfId="7876" xr:uid="{00000000-0005-0000-0000-0000A5240000}"/>
    <cellStyle name="SAPBEXstdItemX 46" xfId="7877" xr:uid="{00000000-0005-0000-0000-0000A6240000}"/>
    <cellStyle name="SAPBEXstdItemX 46 2" xfId="7878" xr:uid="{00000000-0005-0000-0000-0000A7240000}"/>
    <cellStyle name="SAPBEXstdItemX 46 3" xfId="7879" xr:uid="{00000000-0005-0000-0000-0000A8240000}"/>
    <cellStyle name="SAPBEXstdItemX 46 4" xfId="7880" xr:uid="{00000000-0005-0000-0000-0000A9240000}"/>
    <cellStyle name="SAPBEXstdItemX 47" xfId="7881" xr:uid="{00000000-0005-0000-0000-0000AA240000}"/>
    <cellStyle name="SAPBEXstdItemX 47 2" xfId="7882" xr:uid="{00000000-0005-0000-0000-0000AB240000}"/>
    <cellStyle name="SAPBEXstdItemX 47 3" xfId="7883" xr:uid="{00000000-0005-0000-0000-0000AC240000}"/>
    <cellStyle name="SAPBEXstdItemX 47 4" xfId="7884" xr:uid="{00000000-0005-0000-0000-0000AD240000}"/>
    <cellStyle name="SAPBEXstdItemX 48" xfId="7885" xr:uid="{00000000-0005-0000-0000-0000AE240000}"/>
    <cellStyle name="SAPBEXstdItemX 48 2" xfId="7886" xr:uid="{00000000-0005-0000-0000-0000AF240000}"/>
    <cellStyle name="SAPBEXstdItemX 48 3" xfId="7887" xr:uid="{00000000-0005-0000-0000-0000B0240000}"/>
    <cellStyle name="SAPBEXstdItemX 48 4" xfId="7888" xr:uid="{00000000-0005-0000-0000-0000B1240000}"/>
    <cellStyle name="SAPBEXstdItemX 49" xfId="7889" xr:uid="{00000000-0005-0000-0000-0000B2240000}"/>
    <cellStyle name="SAPBEXstdItemX 49 2" xfId="7890" xr:uid="{00000000-0005-0000-0000-0000B3240000}"/>
    <cellStyle name="SAPBEXstdItemX 49 3" xfId="7891" xr:uid="{00000000-0005-0000-0000-0000B4240000}"/>
    <cellStyle name="SAPBEXstdItemX 49 4" xfId="7892" xr:uid="{00000000-0005-0000-0000-0000B5240000}"/>
    <cellStyle name="SAPBEXstdItemX 5" xfId="7893" xr:uid="{00000000-0005-0000-0000-0000B6240000}"/>
    <cellStyle name="SAPBEXstdItemX 5 2" xfId="7894" xr:uid="{00000000-0005-0000-0000-0000B7240000}"/>
    <cellStyle name="SAPBEXstdItemX 5 3" xfId="7895" xr:uid="{00000000-0005-0000-0000-0000B8240000}"/>
    <cellStyle name="SAPBEXstdItemX 5 4" xfId="7896" xr:uid="{00000000-0005-0000-0000-0000B9240000}"/>
    <cellStyle name="SAPBEXstdItemX 50" xfId="7897" xr:uid="{00000000-0005-0000-0000-0000BA240000}"/>
    <cellStyle name="SAPBEXstdItemX 50 2" xfId="7898" xr:uid="{00000000-0005-0000-0000-0000BB240000}"/>
    <cellStyle name="SAPBEXstdItemX 50 3" xfId="7899" xr:uid="{00000000-0005-0000-0000-0000BC240000}"/>
    <cellStyle name="SAPBEXstdItemX 50 4" xfId="7900" xr:uid="{00000000-0005-0000-0000-0000BD240000}"/>
    <cellStyle name="SAPBEXstdItemX 51" xfId="7901" xr:uid="{00000000-0005-0000-0000-0000BE240000}"/>
    <cellStyle name="SAPBEXstdItemX 51 2" xfId="7902" xr:uid="{00000000-0005-0000-0000-0000BF240000}"/>
    <cellStyle name="SAPBEXstdItemX 51 3" xfId="7903" xr:uid="{00000000-0005-0000-0000-0000C0240000}"/>
    <cellStyle name="SAPBEXstdItemX 51 4" xfId="7904" xr:uid="{00000000-0005-0000-0000-0000C1240000}"/>
    <cellStyle name="SAPBEXstdItemX 52" xfId="7905" xr:uid="{00000000-0005-0000-0000-0000C2240000}"/>
    <cellStyle name="SAPBEXstdItemX 52 2" xfId="7906" xr:uid="{00000000-0005-0000-0000-0000C3240000}"/>
    <cellStyle name="SAPBEXstdItemX 52 3" xfId="7907" xr:uid="{00000000-0005-0000-0000-0000C4240000}"/>
    <cellStyle name="SAPBEXstdItemX 52 4" xfId="7908" xr:uid="{00000000-0005-0000-0000-0000C5240000}"/>
    <cellStyle name="SAPBEXstdItemX 53" xfId="7909" xr:uid="{00000000-0005-0000-0000-0000C6240000}"/>
    <cellStyle name="SAPBEXstdItemX 53 2" xfId="7910" xr:uid="{00000000-0005-0000-0000-0000C7240000}"/>
    <cellStyle name="SAPBEXstdItemX 53 3" xfId="7911" xr:uid="{00000000-0005-0000-0000-0000C8240000}"/>
    <cellStyle name="SAPBEXstdItemX 53 4" xfId="7912" xr:uid="{00000000-0005-0000-0000-0000C9240000}"/>
    <cellStyle name="SAPBEXstdItemX 54" xfId="10046" xr:uid="{00000000-0005-0000-0000-0000CA240000}"/>
    <cellStyle name="SAPBEXstdItemX 6" xfId="7913" xr:uid="{00000000-0005-0000-0000-0000CB240000}"/>
    <cellStyle name="SAPBEXstdItemX 6 2" xfId="7914" xr:uid="{00000000-0005-0000-0000-0000CC240000}"/>
    <cellStyle name="SAPBEXstdItemX 6 3" xfId="7915" xr:uid="{00000000-0005-0000-0000-0000CD240000}"/>
    <cellStyle name="SAPBEXstdItemX 6 4" xfId="7916" xr:uid="{00000000-0005-0000-0000-0000CE240000}"/>
    <cellStyle name="SAPBEXstdItemX 7" xfId="7917" xr:uid="{00000000-0005-0000-0000-0000CF240000}"/>
    <cellStyle name="SAPBEXstdItemX 7 2" xfId="7918" xr:uid="{00000000-0005-0000-0000-0000D0240000}"/>
    <cellStyle name="SAPBEXstdItemX 7 3" xfId="7919" xr:uid="{00000000-0005-0000-0000-0000D1240000}"/>
    <cellStyle name="SAPBEXstdItemX 7 4" xfId="7920" xr:uid="{00000000-0005-0000-0000-0000D2240000}"/>
    <cellStyle name="SAPBEXstdItemX 8" xfId="7921" xr:uid="{00000000-0005-0000-0000-0000D3240000}"/>
    <cellStyle name="SAPBEXstdItemX 8 2" xfId="7922" xr:uid="{00000000-0005-0000-0000-0000D4240000}"/>
    <cellStyle name="SAPBEXstdItemX 8 3" xfId="7923" xr:uid="{00000000-0005-0000-0000-0000D5240000}"/>
    <cellStyle name="SAPBEXstdItemX 8 4" xfId="7924" xr:uid="{00000000-0005-0000-0000-0000D6240000}"/>
    <cellStyle name="SAPBEXstdItemX 9" xfId="7925" xr:uid="{00000000-0005-0000-0000-0000D7240000}"/>
    <cellStyle name="SAPBEXstdItemX 9 2" xfId="7926" xr:uid="{00000000-0005-0000-0000-0000D8240000}"/>
    <cellStyle name="SAPBEXstdItemX 9 3" xfId="7927" xr:uid="{00000000-0005-0000-0000-0000D9240000}"/>
    <cellStyle name="SAPBEXstdItemX 9 4" xfId="7928" xr:uid="{00000000-0005-0000-0000-0000DA240000}"/>
    <cellStyle name="SAPBEXtitle" xfId="7929" xr:uid="{00000000-0005-0000-0000-0000DB240000}"/>
    <cellStyle name="SAPBEXtitle 10" xfId="7930" xr:uid="{00000000-0005-0000-0000-0000DC240000}"/>
    <cellStyle name="SAPBEXtitle 10 2" xfId="7931" xr:uid="{00000000-0005-0000-0000-0000DD240000}"/>
    <cellStyle name="SAPBEXtitle 10 3" xfId="7932" xr:uid="{00000000-0005-0000-0000-0000DE240000}"/>
    <cellStyle name="SAPBEXtitle 10 4" xfId="7933" xr:uid="{00000000-0005-0000-0000-0000DF240000}"/>
    <cellStyle name="SAPBEXtitle 11" xfId="7934" xr:uid="{00000000-0005-0000-0000-0000E0240000}"/>
    <cellStyle name="SAPBEXtitle 11 2" xfId="7935" xr:uid="{00000000-0005-0000-0000-0000E1240000}"/>
    <cellStyle name="SAPBEXtitle 11 3" xfId="7936" xr:uid="{00000000-0005-0000-0000-0000E2240000}"/>
    <cellStyle name="SAPBEXtitle 11 4" xfId="7937" xr:uid="{00000000-0005-0000-0000-0000E3240000}"/>
    <cellStyle name="SAPBEXtitle 12" xfId="7938" xr:uid="{00000000-0005-0000-0000-0000E4240000}"/>
    <cellStyle name="SAPBEXtitle 12 2" xfId="7939" xr:uid="{00000000-0005-0000-0000-0000E5240000}"/>
    <cellStyle name="SAPBEXtitle 12 3" xfId="7940" xr:uid="{00000000-0005-0000-0000-0000E6240000}"/>
    <cellStyle name="SAPBEXtitle 12 4" xfId="7941" xr:uid="{00000000-0005-0000-0000-0000E7240000}"/>
    <cellStyle name="SAPBEXtitle 13" xfId="7942" xr:uid="{00000000-0005-0000-0000-0000E8240000}"/>
    <cellStyle name="SAPBEXtitle 13 2" xfId="7943" xr:uid="{00000000-0005-0000-0000-0000E9240000}"/>
    <cellStyle name="SAPBEXtitle 13 3" xfId="7944" xr:uid="{00000000-0005-0000-0000-0000EA240000}"/>
    <cellStyle name="SAPBEXtitle 13 4" xfId="7945" xr:uid="{00000000-0005-0000-0000-0000EB240000}"/>
    <cellStyle name="SAPBEXtitle 14" xfId="7946" xr:uid="{00000000-0005-0000-0000-0000EC240000}"/>
    <cellStyle name="SAPBEXtitle 14 2" xfId="7947" xr:uid="{00000000-0005-0000-0000-0000ED240000}"/>
    <cellStyle name="SAPBEXtitle 14 3" xfId="7948" xr:uid="{00000000-0005-0000-0000-0000EE240000}"/>
    <cellStyle name="SAPBEXtitle 14 4" xfId="7949" xr:uid="{00000000-0005-0000-0000-0000EF240000}"/>
    <cellStyle name="SAPBEXtitle 15" xfId="7950" xr:uid="{00000000-0005-0000-0000-0000F0240000}"/>
    <cellStyle name="SAPBEXtitle 15 2" xfId="7951" xr:uid="{00000000-0005-0000-0000-0000F1240000}"/>
    <cellStyle name="SAPBEXtitle 15 3" xfId="7952" xr:uid="{00000000-0005-0000-0000-0000F2240000}"/>
    <cellStyle name="SAPBEXtitle 15 4" xfId="7953" xr:uid="{00000000-0005-0000-0000-0000F3240000}"/>
    <cellStyle name="SAPBEXtitle 16" xfId="7954" xr:uid="{00000000-0005-0000-0000-0000F4240000}"/>
    <cellStyle name="SAPBEXtitle 16 2" xfId="7955" xr:uid="{00000000-0005-0000-0000-0000F5240000}"/>
    <cellStyle name="SAPBEXtitle 16 3" xfId="7956" xr:uid="{00000000-0005-0000-0000-0000F6240000}"/>
    <cellStyle name="SAPBEXtitle 16 4" xfId="7957" xr:uid="{00000000-0005-0000-0000-0000F7240000}"/>
    <cellStyle name="SAPBEXtitle 17" xfId="7958" xr:uid="{00000000-0005-0000-0000-0000F8240000}"/>
    <cellStyle name="SAPBEXtitle 17 2" xfId="7959" xr:uid="{00000000-0005-0000-0000-0000F9240000}"/>
    <cellStyle name="SAPBEXtitle 17 3" xfId="7960" xr:uid="{00000000-0005-0000-0000-0000FA240000}"/>
    <cellStyle name="SAPBEXtitle 17 4" xfId="7961" xr:uid="{00000000-0005-0000-0000-0000FB240000}"/>
    <cellStyle name="SAPBEXtitle 18" xfId="7962" xr:uid="{00000000-0005-0000-0000-0000FC240000}"/>
    <cellStyle name="SAPBEXtitle 18 2" xfId="7963" xr:uid="{00000000-0005-0000-0000-0000FD240000}"/>
    <cellStyle name="SAPBEXtitle 18 3" xfId="7964" xr:uid="{00000000-0005-0000-0000-0000FE240000}"/>
    <cellStyle name="SAPBEXtitle 18 4" xfId="7965" xr:uid="{00000000-0005-0000-0000-0000FF240000}"/>
    <cellStyle name="SAPBEXtitle 19" xfId="7966" xr:uid="{00000000-0005-0000-0000-000000250000}"/>
    <cellStyle name="SAPBEXtitle 19 2" xfId="7967" xr:uid="{00000000-0005-0000-0000-000001250000}"/>
    <cellStyle name="SAPBEXtitle 19 3" xfId="7968" xr:uid="{00000000-0005-0000-0000-000002250000}"/>
    <cellStyle name="SAPBEXtitle 19 4" xfId="7969" xr:uid="{00000000-0005-0000-0000-000003250000}"/>
    <cellStyle name="SAPBEXtitle 2" xfId="7970" xr:uid="{00000000-0005-0000-0000-000004250000}"/>
    <cellStyle name="SAPBEXtitle 2 2" xfId="7971" xr:uid="{00000000-0005-0000-0000-000005250000}"/>
    <cellStyle name="SAPBEXtitle 2 3" xfId="7972" xr:uid="{00000000-0005-0000-0000-000006250000}"/>
    <cellStyle name="SAPBEXtitle 2 4" xfId="7973" xr:uid="{00000000-0005-0000-0000-000007250000}"/>
    <cellStyle name="SAPBEXtitle 20" xfId="7974" xr:uid="{00000000-0005-0000-0000-000008250000}"/>
    <cellStyle name="SAPBEXtitle 20 2" xfId="7975" xr:uid="{00000000-0005-0000-0000-000009250000}"/>
    <cellStyle name="SAPBEXtitle 20 3" xfId="7976" xr:uid="{00000000-0005-0000-0000-00000A250000}"/>
    <cellStyle name="SAPBEXtitle 20 4" xfId="7977" xr:uid="{00000000-0005-0000-0000-00000B250000}"/>
    <cellStyle name="SAPBEXtitle 21" xfId="7978" xr:uid="{00000000-0005-0000-0000-00000C250000}"/>
    <cellStyle name="SAPBEXtitle 21 2" xfId="7979" xr:uid="{00000000-0005-0000-0000-00000D250000}"/>
    <cellStyle name="SAPBEXtitle 21 3" xfId="7980" xr:uid="{00000000-0005-0000-0000-00000E250000}"/>
    <cellStyle name="SAPBEXtitle 21 4" xfId="7981" xr:uid="{00000000-0005-0000-0000-00000F250000}"/>
    <cellStyle name="SAPBEXtitle 22" xfId="7982" xr:uid="{00000000-0005-0000-0000-000010250000}"/>
    <cellStyle name="SAPBEXtitle 22 2" xfId="7983" xr:uid="{00000000-0005-0000-0000-000011250000}"/>
    <cellStyle name="SAPBEXtitle 22 3" xfId="7984" xr:uid="{00000000-0005-0000-0000-000012250000}"/>
    <cellStyle name="SAPBEXtitle 22 4" xfId="7985" xr:uid="{00000000-0005-0000-0000-000013250000}"/>
    <cellStyle name="SAPBEXtitle 23" xfId="7986" xr:uid="{00000000-0005-0000-0000-000014250000}"/>
    <cellStyle name="SAPBEXtitle 23 2" xfId="7987" xr:uid="{00000000-0005-0000-0000-000015250000}"/>
    <cellStyle name="SAPBEXtitle 23 3" xfId="7988" xr:uid="{00000000-0005-0000-0000-000016250000}"/>
    <cellStyle name="SAPBEXtitle 23 4" xfId="7989" xr:uid="{00000000-0005-0000-0000-000017250000}"/>
    <cellStyle name="SAPBEXtitle 24" xfId="7990" xr:uid="{00000000-0005-0000-0000-000018250000}"/>
    <cellStyle name="SAPBEXtitle 24 2" xfId="7991" xr:uid="{00000000-0005-0000-0000-000019250000}"/>
    <cellStyle name="SAPBEXtitle 24 3" xfId="7992" xr:uid="{00000000-0005-0000-0000-00001A250000}"/>
    <cellStyle name="SAPBEXtitle 24 4" xfId="7993" xr:uid="{00000000-0005-0000-0000-00001B250000}"/>
    <cellStyle name="SAPBEXtitle 25" xfId="7994" xr:uid="{00000000-0005-0000-0000-00001C250000}"/>
    <cellStyle name="SAPBEXtitle 25 2" xfId="7995" xr:uid="{00000000-0005-0000-0000-00001D250000}"/>
    <cellStyle name="SAPBEXtitle 25 3" xfId="7996" xr:uid="{00000000-0005-0000-0000-00001E250000}"/>
    <cellStyle name="SAPBEXtitle 25 4" xfId="7997" xr:uid="{00000000-0005-0000-0000-00001F250000}"/>
    <cellStyle name="SAPBEXtitle 26" xfId="7998" xr:uid="{00000000-0005-0000-0000-000020250000}"/>
    <cellStyle name="SAPBEXtitle 26 2" xfId="7999" xr:uid="{00000000-0005-0000-0000-000021250000}"/>
    <cellStyle name="SAPBEXtitle 26 3" xfId="8000" xr:uid="{00000000-0005-0000-0000-000022250000}"/>
    <cellStyle name="SAPBEXtitle 26 4" xfId="8001" xr:uid="{00000000-0005-0000-0000-000023250000}"/>
    <cellStyle name="SAPBEXtitle 27" xfId="8002" xr:uid="{00000000-0005-0000-0000-000024250000}"/>
    <cellStyle name="SAPBEXtitle 27 2" xfId="8003" xr:uid="{00000000-0005-0000-0000-000025250000}"/>
    <cellStyle name="SAPBEXtitle 27 3" xfId="8004" xr:uid="{00000000-0005-0000-0000-000026250000}"/>
    <cellStyle name="SAPBEXtitle 27 4" xfId="8005" xr:uid="{00000000-0005-0000-0000-000027250000}"/>
    <cellStyle name="SAPBEXtitle 28" xfId="8006" xr:uid="{00000000-0005-0000-0000-000028250000}"/>
    <cellStyle name="SAPBEXtitle 28 2" xfId="8007" xr:uid="{00000000-0005-0000-0000-000029250000}"/>
    <cellStyle name="SAPBEXtitle 28 3" xfId="8008" xr:uid="{00000000-0005-0000-0000-00002A250000}"/>
    <cellStyle name="SAPBEXtitle 28 4" xfId="8009" xr:uid="{00000000-0005-0000-0000-00002B250000}"/>
    <cellStyle name="SAPBEXtitle 29" xfId="8010" xr:uid="{00000000-0005-0000-0000-00002C250000}"/>
    <cellStyle name="SAPBEXtitle 29 2" xfId="8011" xr:uid="{00000000-0005-0000-0000-00002D250000}"/>
    <cellStyle name="SAPBEXtitle 29 3" xfId="8012" xr:uid="{00000000-0005-0000-0000-00002E250000}"/>
    <cellStyle name="SAPBEXtitle 29 4" xfId="8013" xr:uid="{00000000-0005-0000-0000-00002F250000}"/>
    <cellStyle name="SAPBEXtitle 3" xfId="8014" xr:uid="{00000000-0005-0000-0000-000030250000}"/>
    <cellStyle name="SAPBEXtitle 3 2" xfId="8015" xr:uid="{00000000-0005-0000-0000-000031250000}"/>
    <cellStyle name="SAPBEXtitle 3 3" xfId="8016" xr:uid="{00000000-0005-0000-0000-000032250000}"/>
    <cellStyle name="SAPBEXtitle 3 4" xfId="8017" xr:uid="{00000000-0005-0000-0000-000033250000}"/>
    <cellStyle name="SAPBEXtitle 30" xfId="8018" xr:uid="{00000000-0005-0000-0000-000034250000}"/>
    <cellStyle name="SAPBEXtitle 30 2" xfId="8019" xr:uid="{00000000-0005-0000-0000-000035250000}"/>
    <cellStyle name="SAPBEXtitle 30 3" xfId="8020" xr:uid="{00000000-0005-0000-0000-000036250000}"/>
    <cellStyle name="SAPBEXtitle 30 4" xfId="8021" xr:uid="{00000000-0005-0000-0000-000037250000}"/>
    <cellStyle name="SAPBEXtitle 31" xfId="8022" xr:uid="{00000000-0005-0000-0000-000038250000}"/>
    <cellStyle name="SAPBEXtitle 31 2" xfId="8023" xr:uid="{00000000-0005-0000-0000-000039250000}"/>
    <cellStyle name="SAPBEXtitle 31 3" xfId="8024" xr:uid="{00000000-0005-0000-0000-00003A250000}"/>
    <cellStyle name="SAPBEXtitle 31 4" xfId="8025" xr:uid="{00000000-0005-0000-0000-00003B250000}"/>
    <cellStyle name="SAPBEXtitle 32" xfId="8026" xr:uid="{00000000-0005-0000-0000-00003C250000}"/>
    <cellStyle name="SAPBEXtitle 32 2" xfId="8027" xr:uid="{00000000-0005-0000-0000-00003D250000}"/>
    <cellStyle name="SAPBEXtitle 32 3" xfId="8028" xr:uid="{00000000-0005-0000-0000-00003E250000}"/>
    <cellStyle name="SAPBEXtitle 32 4" xfId="8029" xr:uid="{00000000-0005-0000-0000-00003F250000}"/>
    <cellStyle name="SAPBEXtitle 33" xfId="8030" xr:uid="{00000000-0005-0000-0000-000040250000}"/>
    <cellStyle name="SAPBEXtitle 33 2" xfId="8031" xr:uid="{00000000-0005-0000-0000-000041250000}"/>
    <cellStyle name="SAPBEXtitle 33 3" xfId="8032" xr:uid="{00000000-0005-0000-0000-000042250000}"/>
    <cellStyle name="SAPBEXtitle 33 4" xfId="8033" xr:uid="{00000000-0005-0000-0000-000043250000}"/>
    <cellStyle name="SAPBEXtitle 34" xfId="8034" xr:uid="{00000000-0005-0000-0000-000044250000}"/>
    <cellStyle name="SAPBEXtitle 34 2" xfId="8035" xr:uid="{00000000-0005-0000-0000-000045250000}"/>
    <cellStyle name="SAPBEXtitle 34 3" xfId="8036" xr:uid="{00000000-0005-0000-0000-000046250000}"/>
    <cellStyle name="SAPBEXtitle 34 4" xfId="8037" xr:uid="{00000000-0005-0000-0000-000047250000}"/>
    <cellStyle name="SAPBEXtitle 35" xfId="8038" xr:uid="{00000000-0005-0000-0000-000048250000}"/>
    <cellStyle name="SAPBEXtitle 35 2" xfId="8039" xr:uid="{00000000-0005-0000-0000-000049250000}"/>
    <cellStyle name="SAPBEXtitle 35 3" xfId="8040" xr:uid="{00000000-0005-0000-0000-00004A250000}"/>
    <cellStyle name="SAPBEXtitle 35 4" xfId="8041" xr:uid="{00000000-0005-0000-0000-00004B250000}"/>
    <cellStyle name="SAPBEXtitle 36" xfId="8042" xr:uid="{00000000-0005-0000-0000-00004C250000}"/>
    <cellStyle name="SAPBEXtitle 36 2" xfId="8043" xr:uid="{00000000-0005-0000-0000-00004D250000}"/>
    <cellStyle name="SAPBEXtitle 36 3" xfId="8044" xr:uid="{00000000-0005-0000-0000-00004E250000}"/>
    <cellStyle name="SAPBEXtitle 36 4" xfId="8045" xr:uid="{00000000-0005-0000-0000-00004F250000}"/>
    <cellStyle name="SAPBEXtitle 37" xfId="8046" xr:uid="{00000000-0005-0000-0000-000050250000}"/>
    <cellStyle name="SAPBEXtitle 37 2" xfId="8047" xr:uid="{00000000-0005-0000-0000-000051250000}"/>
    <cellStyle name="SAPBEXtitle 37 3" xfId="8048" xr:uid="{00000000-0005-0000-0000-000052250000}"/>
    <cellStyle name="SAPBEXtitle 37 4" xfId="8049" xr:uid="{00000000-0005-0000-0000-000053250000}"/>
    <cellStyle name="SAPBEXtitle 38" xfId="8050" xr:uid="{00000000-0005-0000-0000-000054250000}"/>
    <cellStyle name="SAPBEXtitle 38 2" xfId="8051" xr:uid="{00000000-0005-0000-0000-000055250000}"/>
    <cellStyle name="SAPBEXtitle 38 3" xfId="8052" xr:uid="{00000000-0005-0000-0000-000056250000}"/>
    <cellStyle name="SAPBEXtitle 38 4" xfId="8053" xr:uid="{00000000-0005-0000-0000-000057250000}"/>
    <cellStyle name="SAPBEXtitle 39" xfId="8054" xr:uid="{00000000-0005-0000-0000-000058250000}"/>
    <cellStyle name="SAPBEXtitle 39 2" xfId="8055" xr:uid="{00000000-0005-0000-0000-000059250000}"/>
    <cellStyle name="SAPBEXtitle 39 3" xfId="8056" xr:uid="{00000000-0005-0000-0000-00005A250000}"/>
    <cellStyle name="SAPBEXtitle 39 4" xfId="8057" xr:uid="{00000000-0005-0000-0000-00005B250000}"/>
    <cellStyle name="SAPBEXtitle 4" xfId="8058" xr:uid="{00000000-0005-0000-0000-00005C250000}"/>
    <cellStyle name="SAPBEXtitle 4 2" xfId="8059" xr:uid="{00000000-0005-0000-0000-00005D250000}"/>
    <cellStyle name="SAPBEXtitle 4 3" xfId="8060" xr:uid="{00000000-0005-0000-0000-00005E250000}"/>
    <cellStyle name="SAPBEXtitle 4 4" xfId="8061" xr:uid="{00000000-0005-0000-0000-00005F250000}"/>
    <cellStyle name="SAPBEXtitle 40" xfId="8062" xr:uid="{00000000-0005-0000-0000-000060250000}"/>
    <cellStyle name="SAPBEXtitle 40 2" xfId="8063" xr:uid="{00000000-0005-0000-0000-000061250000}"/>
    <cellStyle name="SAPBEXtitle 40 3" xfId="8064" xr:uid="{00000000-0005-0000-0000-000062250000}"/>
    <cellStyle name="SAPBEXtitle 40 4" xfId="8065" xr:uid="{00000000-0005-0000-0000-000063250000}"/>
    <cellStyle name="SAPBEXtitle 41" xfId="8066" xr:uid="{00000000-0005-0000-0000-000064250000}"/>
    <cellStyle name="SAPBEXtitle 41 2" xfId="8067" xr:uid="{00000000-0005-0000-0000-000065250000}"/>
    <cellStyle name="SAPBEXtitle 41 3" xfId="8068" xr:uid="{00000000-0005-0000-0000-000066250000}"/>
    <cellStyle name="SAPBEXtitle 41 4" xfId="8069" xr:uid="{00000000-0005-0000-0000-000067250000}"/>
    <cellStyle name="SAPBEXtitle 42" xfId="8070" xr:uid="{00000000-0005-0000-0000-000068250000}"/>
    <cellStyle name="SAPBEXtitle 42 2" xfId="8071" xr:uid="{00000000-0005-0000-0000-000069250000}"/>
    <cellStyle name="SAPBEXtitle 42 3" xfId="8072" xr:uid="{00000000-0005-0000-0000-00006A250000}"/>
    <cellStyle name="SAPBEXtitle 42 4" xfId="8073" xr:uid="{00000000-0005-0000-0000-00006B250000}"/>
    <cellStyle name="SAPBEXtitle 43" xfId="8074" xr:uid="{00000000-0005-0000-0000-00006C250000}"/>
    <cellStyle name="SAPBEXtitle 43 2" xfId="8075" xr:uid="{00000000-0005-0000-0000-00006D250000}"/>
    <cellStyle name="SAPBEXtitle 43 3" xfId="8076" xr:uid="{00000000-0005-0000-0000-00006E250000}"/>
    <cellStyle name="SAPBEXtitle 43 4" xfId="8077" xr:uid="{00000000-0005-0000-0000-00006F250000}"/>
    <cellStyle name="SAPBEXtitle 44" xfId="8078" xr:uid="{00000000-0005-0000-0000-000070250000}"/>
    <cellStyle name="SAPBEXtitle 44 2" xfId="8079" xr:uid="{00000000-0005-0000-0000-000071250000}"/>
    <cellStyle name="SAPBEXtitle 44 3" xfId="8080" xr:uid="{00000000-0005-0000-0000-000072250000}"/>
    <cellStyle name="SAPBEXtitle 44 4" xfId="8081" xr:uid="{00000000-0005-0000-0000-000073250000}"/>
    <cellStyle name="SAPBEXtitle 45" xfId="8082" xr:uid="{00000000-0005-0000-0000-000074250000}"/>
    <cellStyle name="SAPBEXtitle 45 2" xfId="8083" xr:uid="{00000000-0005-0000-0000-000075250000}"/>
    <cellStyle name="SAPBEXtitle 45 3" xfId="8084" xr:uid="{00000000-0005-0000-0000-000076250000}"/>
    <cellStyle name="SAPBEXtitle 45 4" xfId="8085" xr:uid="{00000000-0005-0000-0000-000077250000}"/>
    <cellStyle name="SAPBEXtitle 46" xfId="8086" xr:uid="{00000000-0005-0000-0000-000078250000}"/>
    <cellStyle name="SAPBEXtitle 46 2" xfId="8087" xr:uid="{00000000-0005-0000-0000-000079250000}"/>
    <cellStyle name="SAPBEXtitle 46 3" xfId="8088" xr:uid="{00000000-0005-0000-0000-00007A250000}"/>
    <cellStyle name="SAPBEXtitle 46 4" xfId="8089" xr:uid="{00000000-0005-0000-0000-00007B250000}"/>
    <cellStyle name="SAPBEXtitle 47" xfId="8090" xr:uid="{00000000-0005-0000-0000-00007C250000}"/>
    <cellStyle name="SAPBEXtitle 47 2" xfId="8091" xr:uid="{00000000-0005-0000-0000-00007D250000}"/>
    <cellStyle name="SAPBEXtitle 47 3" xfId="8092" xr:uid="{00000000-0005-0000-0000-00007E250000}"/>
    <cellStyle name="SAPBEXtitle 47 4" xfId="8093" xr:uid="{00000000-0005-0000-0000-00007F250000}"/>
    <cellStyle name="SAPBEXtitle 48" xfId="8094" xr:uid="{00000000-0005-0000-0000-000080250000}"/>
    <cellStyle name="SAPBEXtitle 48 2" xfId="8095" xr:uid="{00000000-0005-0000-0000-000081250000}"/>
    <cellStyle name="SAPBEXtitle 48 3" xfId="8096" xr:uid="{00000000-0005-0000-0000-000082250000}"/>
    <cellStyle name="SAPBEXtitle 48 4" xfId="8097" xr:uid="{00000000-0005-0000-0000-000083250000}"/>
    <cellStyle name="SAPBEXtitle 49" xfId="8098" xr:uid="{00000000-0005-0000-0000-000084250000}"/>
    <cellStyle name="SAPBEXtitle 49 2" xfId="8099" xr:uid="{00000000-0005-0000-0000-000085250000}"/>
    <cellStyle name="SAPBEXtitle 49 3" xfId="8100" xr:uid="{00000000-0005-0000-0000-000086250000}"/>
    <cellStyle name="SAPBEXtitle 49 4" xfId="8101" xr:uid="{00000000-0005-0000-0000-000087250000}"/>
    <cellStyle name="SAPBEXtitle 5" xfId="8102" xr:uid="{00000000-0005-0000-0000-000088250000}"/>
    <cellStyle name="SAPBEXtitle 5 2" xfId="8103" xr:uid="{00000000-0005-0000-0000-000089250000}"/>
    <cellStyle name="SAPBEXtitle 5 3" xfId="8104" xr:uid="{00000000-0005-0000-0000-00008A250000}"/>
    <cellStyle name="SAPBEXtitle 5 4" xfId="8105" xr:uid="{00000000-0005-0000-0000-00008B250000}"/>
    <cellStyle name="SAPBEXtitle 50" xfId="8106" xr:uid="{00000000-0005-0000-0000-00008C250000}"/>
    <cellStyle name="SAPBEXtitle 50 2" xfId="8107" xr:uid="{00000000-0005-0000-0000-00008D250000}"/>
    <cellStyle name="SAPBEXtitle 50 3" xfId="8108" xr:uid="{00000000-0005-0000-0000-00008E250000}"/>
    <cellStyle name="SAPBEXtitle 50 4" xfId="8109" xr:uid="{00000000-0005-0000-0000-00008F250000}"/>
    <cellStyle name="SAPBEXtitle 51" xfId="8110" xr:uid="{00000000-0005-0000-0000-000090250000}"/>
    <cellStyle name="SAPBEXtitle 51 2" xfId="8111" xr:uid="{00000000-0005-0000-0000-000091250000}"/>
    <cellStyle name="SAPBEXtitle 51 3" xfId="8112" xr:uid="{00000000-0005-0000-0000-000092250000}"/>
    <cellStyle name="SAPBEXtitle 51 4" xfId="8113" xr:uid="{00000000-0005-0000-0000-000093250000}"/>
    <cellStyle name="SAPBEXtitle 52" xfId="8114" xr:uid="{00000000-0005-0000-0000-000094250000}"/>
    <cellStyle name="SAPBEXtitle 52 2" xfId="8115" xr:uid="{00000000-0005-0000-0000-000095250000}"/>
    <cellStyle name="SAPBEXtitle 52 3" xfId="8116" xr:uid="{00000000-0005-0000-0000-000096250000}"/>
    <cellStyle name="SAPBEXtitle 52 4" xfId="8117" xr:uid="{00000000-0005-0000-0000-000097250000}"/>
    <cellStyle name="SAPBEXtitle 53" xfId="8118" xr:uid="{00000000-0005-0000-0000-000098250000}"/>
    <cellStyle name="SAPBEXtitle 53 2" xfId="8119" xr:uid="{00000000-0005-0000-0000-000099250000}"/>
    <cellStyle name="SAPBEXtitle 53 3" xfId="8120" xr:uid="{00000000-0005-0000-0000-00009A250000}"/>
    <cellStyle name="SAPBEXtitle 53 4" xfId="8121" xr:uid="{00000000-0005-0000-0000-00009B250000}"/>
    <cellStyle name="SAPBEXtitle 54" xfId="8122" xr:uid="{00000000-0005-0000-0000-00009C250000}"/>
    <cellStyle name="SAPBEXtitle 54 2" xfId="8123" xr:uid="{00000000-0005-0000-0000-00009D250000}"/>
    <cellStyle name="SAPBEXtitle 54 3" xfId="8124" xr:uid="{00000000-0005-0000-0000-00009E250000}"/>
    <cellStyle name="SAPBEXtitle 54 4" xfId="8125" xr:uid="{00000000-0005-0000-0000-00009F250000}"/>
    <cellStyle name="SAPBEXtitle 55" xfId="8126" xr:uid="{00000000-0005-0000-0000-0000A0250000}"/>
    <cellStyle name="SAPBEXtitle 55 2" xfId="8127" xr:uid="{00000000-0005-0000-0000-0000A1250000}"/>
    <cellStyle name="SAPBEXtitle 55 3" xfId="8128" xr:uid="{00000000-0005-0000-0000-0000A2250000}"/>
    <cellStyle name="SAPBEXtitle 55 4" xfId="8129" xr:uid="{00000000-0005-0000-0000-0000A3250000}"/>
    <cellStyle name="SAPBEXtitle 56" xfId="10047" xr:uid="{00000000-0005-0000-0000-0000A4250000}"/>
    <cellStyle name="SAPBEXtitle 6" xfId="8130" xr:uid="{00000000-0005-0000-0000-0000A5250000}"/>
    <cellStyle name="SAPBEXtitle 6 2" xfId="8131" xr:uid="{00000000-0005-0000-0000-0000A6250000}"/>
    <cellStyle name="SAPBEXtitle 6 3" xfId="8132" xr:uid="{00000000-0005-0000-0000-0000A7250000}"/>
    <cellStyle name="SAPBEXtitle 6 4" xfId="8133" xr:uid="{00000000-0005-0000-0000-0000A8250000}"/>
    <cellStyle name="SAPBEXtitle 7" xfId="8134" xr:uid="{00000000-0005-0000-0000-0000A9250000}"/>
    <cellStyle name="SAPBEXtitle 7 2" xfId="8135" xr:uid="{00000000-0005-0000-0000-0000AA250000}"/>
    <cellStyle name="SAPBEXtitle 7 3" xfId="8136" xr:uid="{00000000-0005-0000-0000-0000AB250000}"/>
    <cellStyle name="SAPBEXtitle 7 4" xfId="8137" xr:uid="{00000000-0005-0000-0000-0000AC250000}"/>
    <cellStyle name="SAPBEXtitle 8" xfId="8138" xr:uid="{00000000-0005-0000-0000-0000AD250000}"/>
    <cellStyle name="SAPBEXtitle 8 2" xfId="8139" xr:uid="{00000000-0005-0000-0000-0000AE250000}"/>
    <cellStyle name="SAPBEXtitle 8 3" xfId="8140" xr:uid="{00000000-0005-0000-0000-0000AF250000}"/>
    <cellStyle name="SAPBEXtitle 8 4" xfId="8141" xr:uid="{00000000-0005-0000-0000-0000B0250000}"/>
    <cellStyle name="SAPBEXtitle 9" xfId="8142" xr:uid="{00000000-0005-0000-0000-0000B1250000}"/>
    <cellStyle name="SAPBEXtitle 9 2" xfId="8143" xr:uid="{00000000-0005-0000-0000-0000B2250000}"/>
    <cellStyle name="SAPBEXtitle 9 3" xfId="8144" xr:uid="{00000000-0005-0000-0000-0000B3250000}"/>
    <cellStyle name="SAPBEXtitle 9 4" xfId="8145" xr:uid="{00000000-0005-0000-0000-0000B4250000}"/>
    <cellStyle name="SAPBEXunassignedItem" xfId="8146" xr:uid="{00000000-0005-0000-0000-0000B5250000}"/>
    <cellStyle name="SAPBEXunassignedItem 2" xfId="10048" xr:uid="{00000000-0005-0000-0000-0000B6250000}"/>
    <cellStyle name="SAPBEXundefined" xfId="8147" xr:uid="{00000000-0005-0000-0000-0000B7250000}"/>
    <cellStyle name="SAPBEXundefined 10" xfId="8148" xr:uid="{00000000-0005-0000-0000-0000B8250000}"/>
    <cellStyle name="SAPBEXundefined 10 2" xfId="8149" xr:uid="{00000000-0005-0000-0000-0000B9250000}"/>
    <cellStyle name="SAPBEXundefined 10 3" xfId="8150" xr:uid="{00000000-0005-0000-0000-0000BA250000}"/>
    <cellStyle name="SAPBEXundefined 10 4" xfId="8151" xr:uid="{00000000-0005-0000-0000-0000BB250000}"/>
    <cellStyle name="SAPBEXundefined 11" xfId="8152" xr:uid="{00000000-0005-0000-0000-0000BC250000}"/>
    <cellStyle name="SAPBEXundefined 11 2" xfId="8153" xr:uid="{00000000-0005-0000-0000-0000BD250000}"/>
    <cellStyle name="SAPBEXundefined 11 3" xfId="8154" xr:uid="{00000000-0005-0000-0000-0000BE250000}"/>
    <cellStyle name="SAPBEXundefined 11 4" xfId="8155" xr:uid="{00000000-0005-0000-0000-0000BF250000}"/>
    <cellStyle name="SAPBEXundefined 12" xfId="8156" xr:uid="{00000000-0005-0000-0000-0000C0250000}"/>
    <cellStyle name="SAPBEXundefined 12 2" xfId="8157" xr:uid="{00000000-0005-0000-0000-0000C1250000}"/>
    <cellStyle name="SAPBEXundefined 12 3" xfId="8158" xr:uid="{00000000-0005-0000-0000-0000C2250000}"/>
    <cellStyle name="SAPBEXundefined 12 4" xfId="8159" xr:uid="{00000000-0005-0000-0000-0000C3250000}"/>
    <cellStyle name="SAPBEXundefined 13" xfId="8160" xr:uid="{00000000-0005-0000-0000-0000C4250000}"/>
    <cellStyle name="SAPBEXundefined 13 2" xfId="8161" xr:uid="{00000000-0005-0000-0000-0000C5250000}"/>
    <cellStyle name="SAPBEXundefined 13 3" xfId="8162" xr:uid="{00000000-0005-0000-0000-0000C6250000}"/>
    <cellStyle name="SAPBEXundefined 13 4" xfId="8163" xr:uid="{00000000-0005-0000-0000-0000C7250000}"/>
    <cellStyle name="SAPBEXundefined 14" xfId="8164" xr:uid="{00000000-0005-0000-0000-0000C8250000}"/>
    <cellStyle name="SAPBEXundefined 14 2" xfId="8165" xr:uid="{00000000-0005-0000-0000-0000C9250000}"/>
    <cellStyle name="SAPBEXundefined 14 3" xfId="8166" xr:uid="{00000000-0005-0000-0000-0000CA250000}"/>
    <cellStyle name="SAPBEXundefined 14 4" xfId="8167" xr:uid="{00000000-0005-0000-0000-0000CB250000}"/>
    <cellStyle name="SAPBEXundefined 15" xfId="8168" xr:uid="{00000000-0005-0000-0000-0000CC250000}"/>
    <cellStyle name="SAPBEXundefined 15 2" xfId="8169" xr:uid="{00000000-0005-0000-0000-0000CD250000}"/>
    <cellStyle name="SAPBEXundefined 15 3" xfId="8170" xr:uid="{00000000-0005-0000-0000-0000CE250000}"/>
    <cellStyle name="SAPBEXundefined 15 4" xfId="8171" xr:uid="{00000000-0005-0000-0000-0000CF250000}"/>
    <cellStyle name="SAPBEXundefined 16" xfId="8172" xr:uid="{00000000-0005-0000-0000-0000D0250000}"/>
    <cellStyle name="SAPBEXundefined 16 2" xfId="8173" xr:uid="{00000000-0005-0000-0000-0000D1250000}"/>
    <cellStyle name="SAPBEXundefined 16 3" xfId="8174" xr:uid="{00000000-0005-0000-0000-0000D2250000}"/>
    <cellStyle name="SAPBEXundefined 16 4" xfId="8175" xr:uid="{00000000-0005-0000-0000-0000D3250000}"/>
    <cellStyle name="SAPBEXundefined 17" xfId="8176" xr:uid="{00000000-0005-0000-0000-0000D4250000}"/>
    <cellStyle name="SAPBEXundefined 17 2" xfId="8177" xr:uid="{00000000-0005-0000-0000-0000D5250000}"/>
    <cellStyle name="SAPBEXundefined 17 3" xfId="8178" xr:uid="{00000000-0005-0000-0000-0000D6250000}"/>
    <cellStyle name="SAPBEXundefined 17 4" xfId="8179" xr:uid="{00000000-0005-0000-0000-0000D7250000}"/>
    <cellStyle name="SAPBEXundefined 18" xfId="8180" xr:uid="{00000000-0005-0000-0000-0000D8250000}"/>
    <cellStyle name="SAPBEXundefined 18 2" xfId="8181" xr:uid="{00000000-0005-0000-0000-0000D9250000}"/>
    <cellStyle name="SAPBEXundefined 18 3" xfId="8182" xr:uid="{00000000-0005-0000-0000-0000DA250000}"/>
    <cellStyle name="SAPBEXundefined 18 4" xfId="8183" xr:uid="{00000000-0005-0000-0000-0000DB250000}"/>
    <cellStyle name="SAPBEXundefined 19" xfId="8184" xr:uid="{00000000-0005-0000-0000-0000DC250000}"/>
    <cellStyle name="SAPBEXundefined 19 2" xfId="8185" xr:uid="{00000000-0005-0000-0000-0000DD250000}"/>
    <cellStyle name="SAPBEXundefined 19 3" xfId="8186" xr:uid="{00000000-0005-0000-0000-0000DE250000}"/>
    <cellStyle name="SAPBEXundefined 19 4" xfId="8187" xr:uid="{00000000-0005-0000-0000-0000DF250000}"/>
    <cellStyle name="SAPBEXundefined 2" xfId="8188" xr:uid="{00000000-0005-0000-0000-0000E0250000}"/>
    <cellStyle name="SAPBEXundefined 2 2" xfId="8189" xr:uid="{00000000-0005-0000-0000-0000E1250000}"/>
    <cellStyle name="SAPBEXundefined 2 3" xfId="8190" xr:uid="{00000000-0005-0000-0000-0000E2250000}"/>
    <cellStyle name="SAPBEXundefined 2 4" xfId="8191" xr:uid="{00000000-0005-0000-0000-0000E3250000}"/>
    <cellStyle name="SAPBEXundefined 20" xfId="8192" xr:uid="{00000000-0005-0000-0000-0000E4250000}"/>
    <cellStyle name="SAPBEXundefined 20 2" xfId="8193" xr:uid="{00000000-0005-0000-0000-0000E5250000}"/>
    <cellStyle name="SAPBEXundefined 20 3" xfId="8194" xr:uid="{00000000-0005-0000-0000-0000E6250000}"/>
    <cellStyle name="SAPBEXundefined 20 4" xfId="8195" xr:uid="{00000000-0005-0000-0000-0000E7250000}"/>
    <cellStyle name="SAPBEXundefined 21" xfId="8196" xr:uid="{00000000-0005-0000-0000-0000E8250000}"/>
    <cellStyle name="SAPBEXundefined 21 2" xfId="8197" xr:uid="{00000000-0005-0000-0000-0000E9250000}"/>
    <cellStyle name="SAPBEXundefined 21 3" xfId="8198" xr:uid="{00000000-0005-0000-0000-0000EA250000}"/>
    <cellStyle name="SAPBEXundefined 21 4" xfId="8199" xr:uid="{00000000-0005-0000-0000-0000EB250000}"/>
    <cellStyle name="SAPBEXundefined 22" xfId="8200" xr:uid="{00000000-0005-0000-0000-0000EC250000}"/>
    <cellStyle name="SAPBEXundefined 22 2" xfId="8201" xr:uid="{00000000-0005-0000-0000-0000ED250000}"/>
    <cellStyle name="SAPBEXundefined 22 3" xfId="8202" xr:uid="{00000000-0005-0000-0000-0000EE250000}"/>
    <cellStyle name="SAPBEXundefined 22 4" xfId="8203" xr:uid="{00000000-0005-0000-0000-0000EF250000}"/>
    <cellStyle name="SAPBEXundefined 23" xfId="8204" xr:uid="{00000000-0005-0000-0000-0000F0250000}"/>
    <cellStyle name="SAPBEXundefined 23 2" xfId="8205" xr:uid="{00000000-0005-0000-0000-0000F1250000}"/>
    <cellStyle name="SAPBEXundefined 23 3" xfId="8206" xr:uid="{00000000-0005-0000-0000-0000F2250000}"/>
    <cellStyle name="SAPBEXundefined 23 4" xfId="8207" xr:uid="{00000000-0005-0000-0000-0000F3250000}"/>
    <cellStyle name="SAPBEXundefined 24" xfId="8208" xr:uid="{00000000-0005-0000-0000-0000F4250000}"/>
    <cellStyle name="SAPBEXundefined 24 2" xfId="8209" xr:uid="{00000000-0005-0000-0000-0000F5250000}"/>
    <cellStyle name="SAPBEXundefined 24 3" xfId="8210" xr:uid="{00000000-0005-0000-0000-0000F6250000}"/>
    <cellStyle name="SAPBEXundefined 24 4" xfId="8211" xr:uid="{00000000-0005-0000-0000-0000F7250000}"/>
    <cellStyle name="SAPBEXundefined 25" xfId="8212" xr:uid="{00000000-0005-0000-0000-0000F8250000}"/>
    <cellStyle name="SAPBEXundefined 25 2" xfId="8213" xr:uid="{00000000-0005-0000-0000-0000F9250000}"/>
    <cellStyle name="SAPBEXundefined 25 3" xfId="8214" xr:uid="{00000000-0005-0000-0000-0000FA250000}"/>
    <cellStyle name="SAPBEXundefined 25 4" xfId="8215" xr:uid="{00000000-0005-0000-0000-0000FB250000}"/>
    <cellStyle name="SAPBEXundefined 26" xfId="8216" xr:uid="{00000000-0005-0000-0000-0000FC250000}"/>
    <cellStyle name="SAPBEXundefined 26 2" xfId="8217" xr:uid="{00000000-0005-0000-0000-0000FD250000}"/>
    <cellStyle name="SAPBEXundefined 26 3" xfId="8218" xr:uid="{00000000-0005-0000-0000-0000FE250000}"/>
    <cellStyle name="SAPBEXundefined 26 4" xfId="8219" xr:uid="{00000000-0005-0000-0000-0000FF250000}"/>
    <cellStyle name="SAPBEXundefined 27" xfId="8220" xr:uid="{00000000-0005-0000-0000-000000260000}"/>
    <cellStyle name="SAPBEXundefined 27 2" xfId="8221" xr:uid="{00000000-0005-0000-0000-000001260000}"/>
    <cellStyle name="SAPBEXundefined 27 3" xfId="8222" xr:uid="{00000000-0005-0000-0000-000002260000}"/>
    <cellStyle name="SAPBEXundefined 27 4" xfId="8223" xr:uid="{00000000-0005-0000-0000-000003260000}"/>
    <cellStyle name="SAPBEXundefined 28" xfId="8224" xr:uid="{00000000-0005-0000-0000-000004260000}"/>
    <cellStyle name="SAPBEXundefined 28 2" xfId="8225" xr:uid="{00000000-0005-0000-0000-000005260000}"/>
    <cellStyle name="SAPBEXundefined 28 3" xfId="8226" xr:uid="{00000000-0005-0000-0000-000006260000}"/>
    <cellStyle name="SAPBEXundefined 28 4" xfId="8227" xr:uid="{00000000-0005-0000-0000-000007260000}"/>
    <cellStyle name="SAPBEXundefined 29" xfId="8228" xr:uid="{00000000-0005-0000-0000-000008260000}"/>
    <cellStyle name="SAPBEXundefined 29 2" xfId="8229" xr:uid="{00000000-0005-0000-0000-000009260000}"/>
    <cellStyle name="SAPBEXundefined 29 3" xfId="8230" xr:uid="{00000000-0005-0000-0000-00000A260000}"/>
    <cellStyle name="SAPBEXundefined 29 4" xfId="8231" xr:uid="{00000000-0005-0000-0000-00000B260000}"/>
    <cellStyle name="SAPBEXundefined 3" xfId="8232" xr:uid="{00000000-0005-0000-0000-00000C260000}"/>
    <cellStyle name="SAPBEXundefined 3 2" xfId="8233" xr:uid="{00000000-0005-0000-0000-00000D260000}"/>
    <cellStyle name="SAPBEXundefined 3 3" xfId="8234" xr:uid="{00000000-0005-0000-0000-00000E260000}"/>
    <cellStyle name="SAPBEXundefined 3 4" xfId="8235" xr:uid="{00000000-0005-0000-0000-00000F260000}"/>
    <cellStyle name="SAPBEXundefined 30" xfId="8236" xr:uid="{00000000-0005-0000-0000-000010260000}"/>
    <cellStyle name="SAPBEXundefined 30 2" xfId="8237" xr:uid="{00000000-0005-0000-0000-000011260000}"/>
    <cellStyle name="SAPBEXundefined 30 3" xfId="8238" xr:uid="{00000000-0005-0000-0000-000012260000}"/>
    <cellStyle name="SAPBEXundefined 30 4" xfId="8239" xr:uid="{00000000-0005-0000-0000-000013260000}"/>
    <cellStyle name="SAPBEXundefined 31" xfId="8240" xr:uid="{00000000-0005-0000-0000-000014260000}"/>
    <cellStyle name="SAPBEXundefined 31 2" xfId="8241" xr:uid="{00000000-0005-0000-0000-000015260000}"/>
    <cellStyle name="SAPBEXundefined 31 3" xfId="8242" xr:uid="{00000000-0005-0000-0000-000016260000}"/>
    <cellStyle name="SAPBEXundefined 31 4" xfId="8243" xr:uid="{00000000-0005-0000-0000-000017260000}"/>
    <cellStyle name="SAPBEXundefined 32" xfId="8244" xr:uid="{00000000-0005-0000-0000-000018260000}"/>
    <cellStyle name="SAPBEXundefined 32 2" xfId="8245" xr:uid="{00000000-0005-0000-0000-000019260000}"/>
    <cellStyle name="SAPBEXundefined 32 3" xfId="8246" xr:uid="{00000000-0005-0000-0000-00001A260000}"/>
    <cellStyle name="SAPBEXundefined 32 4" xfId="8247" xr:uid="{00000000-0005-0000-0000-00001B260000}"/>
    <cellStyle name="SAPBEXundefined 33" xfId="8248" xr:uid="{00000000-0005-0000-0000-00001C260000}"/>
    <cellStyle name="SAPBEXundefined 33 2" xfId="8249" xr:uid="{00000000-0005-0000-0000-00001D260000}"/>
    <cellStyle name="SAPBEXundefined 33 3" xfId="8250" xr:uid="{00000000-0005-0000-0000-00001E260000}"/>
    <cellStyle name="SAPBEXundefined 33 4" xfId="8251" xr:uid="{00000000-0005-0000-0000-00001F260000}"/>
    <cellStyle name="SAPBEXundefined 34" xfId="8252" xr:uid="{00000000-0005-0000-0000-000020260000}"/>
    <cellStyle name="SAPBEXundefined 34 2" xfId="8253" xr:uid="{00000000-0005-0000-0000-000021260000}"/>
    <cellStyle name="SAPBEXundefined 34 3" xfId="8254" xr:uid="{00000000-0005-0000-0000-000022260000}"/>
    <cellStyle name="SAPBEXundefined 34 4" xfId="8255" xr:uid="{00000000-0005-0000-0000-000023260000}"/>
    <cellStyle name="SAPBEXundefined 35" xfId="8256" xr:uid="{00000000-0005-0000-0000-000024260000}"/>
    <cellStyle name="SAPBEXundefined 35 2" xfId="8257" xr:uid="{00000000-0005-0000-0000-000025260000}"/>
    <cellStyle name="SAPBEXundefined 35 3" xfId="8258" xr:uid="{00000000-0005-0000-0000-000026260000}"/>
    <cellStyle name="SAPBEXundefined 35 4" xfId="8259" xr:uid="{00000000-0005-0000-0000-000027260000}"/>
    <cellStyle name="SAPBEXundefined 36" xfId="8260" xr:uid="{00000000-0005-0000-0000-000028260000}"/>
    <cellStyle name="SAPBEXundefined 36 2" xfId="8261" xr:uid="{00000000-0005-0000-0000-000029260000}"/>
    <cellStyle name="SAPBEXundefined 36 3" xfId="8262" xr:uid="{00000000-0005-0000-0000-00002A260000}"/>
    <cellStyle name="SAPBEXundefined 36 4" xfId="8263" xr:uid="{00000000-0005-0000-0000-00002B260000}"/>
    <cellStyle name="SAPBEXundefined 37" xfId="8264" xr:uid="{00000000-0005-0000-0000-00002C260000}"/>
    <cellStyle name="SAPBEXundefined 37 2" xfId="8265" xr:uid="{00000000-0005-0000-0000-00002D260000}"/>
    <cellStyle name="SAPBEXundefined 37 3" xfId="8266" xr:uid="{00000000-0005-0000-0000-00002E260000}"/>
    <cellStyle name="SAPBEXundefined 37 4" xfId="8267" xr:uid="{00000000-0005-0000-0000-00002F260000}"/>
    <cellStyle name="SAPBEXundefined 38" xfId="8268" xr:uid="{00000000-0005-0000-0000-000030260000}"/>
    <cellStyle name="SAPBEXundefined 38 2" xfId="8269" xr:uid="{00000000-0005-0000-0000-000031260000}"/>
    <cellStyle name="SAPBEXundefined 38 3" xfId="8270" xr:uid="{00000000-0005-0000-0000-000032260000}"/>
    <cellStyle name="SAPBEXundefined 38 4" xfId="8271" xr:uid="{00000000-0005-0000-0000-000033260000}"/>
    <cellStyle name="SAPBEXundefined 39" xfId="8272" xr:uid="{00000000-0005-0000-0000-000034260000}"/>
    <cellStyle name="SAPBEXundefined 39 2" xfId="8273" xr:uid="{00000000-0005-0000-0000-000035260000}"/>
    <cellStyle name="SAPBEXundefined 39 3" xfId="8274" xr:uid="{00000000-0005-0000-0000-000036260000}"/>
    <cellStyle name="SAPBEXundefined 39 4" xfId="8275" xr:uid="{00000000-0005-0000-0000-000037260000}"/>
    <cellStyle name="SAPBEXundefined 4" xfId="8276" xr:uid="{00000000-0005-0000-0000-000038260000}"/>
    <cellStyle name="SAPBEXundefined 4 2" xfId="8277" xr:uid="{00000000-0005-0000-0000-000039260000}"/>
    <cellStyle name="SAPBEXundefined 4 3" xfId="8278" xr:uid="{00000000-0005-0000-0000-00003A260000}"/>
    <cellStyle name="SAPBEXundefined 4 4" xfId="8279" xr:uid="{00000000-0005-0000-0000-00003B260000}"/>
    <cellStyle name="SAPBEXundefined 40" xfId="8280" xr:uid="{00000000-0005-0000-0000-00003C260000}"/>
    <cellStyle name="SAPBEXundefined 40 2" xfId="8281" xr:uid="{00000000-0005-0000-0000-00003D260000}"/>
    <cellStyle name="SAPBEXundefined 40 3" xfId="8282" xr:uid="{00000000-0005-0000-0000-00003E260000}"/>
    <cellStyle name="SAPBEXundefined 40 4" xfId="8283" xr:uid="{00000000-0005-0000-0000-00003F260000}"/>
    <cellStyle name="SAPBEXundefined 41" xfId="8284" xr:uid="{00000000-0005-0000-0000-000040260000}"/>
    <cellStyle name="SAPBEXundefined 41 2" xfId="8285" xr:uid="{00000000-0005-0000-0000-000041260000}"/>
    <cellStyle name="SAPBEXundefined 41 3" xfId="8286" xr:uid="{00000000-0005-0000-0000-000042260000}"/>
    <cellStyle name="SAPBEXundefined 41 4" xfId="8287" xr:uid="{00000000-0005-0000-0000-000043260000}"/>
    <cellStyle name="SAPBEXundefined 42" xfId="8288" xr:uid="{00000000-0005-0000-0000-000044260000}"/>
    <cellStyle name="SAPBEXundefined 42 2" xfId="8289" xr:uid="{00000000-0005-0000-0000-000045260000}"/>
    <cellStyle name="SAPBEXundefined 42 3" xfId="8290" xr:uid="{00000000-0005-0000-0000-000046260000}"/>
    <cellStyle name="SAPBEXundefined 42 4" xfId="8291" xr:uid="{00000000-0005-0000-0000-000047260000}"/>
    <cellStyle name="SAPBEXundefined 43" xfId="8292" xr:uid="{00000000-0005-0000-0000-000048260000}"/>
    <cellStyle name="SAPBEXundefined 43 2" xfId="8293" xr:uid="{00000000-0005-0000-0000-000049260000}"/>
    <cellStyle name="SAPBEXundefined 43 3" xfId="8294" xr:uid="{00000000-0005-0000-0000-00004A260000}"/>
    <cellStyle name="SAPBEXundefined 43 4" xfId="8295" xr:uid="{00000000-0005-0000-0000-00004B260000}"/>
    <cellStyle name="SAPBEXundefined 44" xfId="8296" xr:uid="{00000000-0005-0000-0000-00004C260000}"/>
    <cellStyle name="SAPBEXundefined 44 2" xfId="8297" xr:uid="{00000000-0005-0000-0000-00004D260000}"/>
    <cellStyle name="SAPBEXundefined 44 3" xfId="8298" xr:uid="{00000000-0005-0000-0000-00004E260000}"/>
    <cellStyle name="SAPBEXundefined 44 4" xfId="8299" xr:uid="{00000000-0005-0000-0000-00004F260000}"/>
    <cellStyle name="SAPBEXundefined 45" xfId="8300" xr:uid="{00000000-0005-0000-0000-000050260000}"/>
    <cellStyle name="SAPBEXundefined 45 2" xfId="8301" xr:uid="{00000000-0005-0000-0000-000051260000}"/>
    <cellStyle name="SAPBEXundefined 45 3" xfId="8302" xr:uid="{00000000-0005-0000-0000-000052260000}"/>
    <cellStyle name="SAPBEXundefined 45 4" xfId="8303" xr:uid="{00000000-0005-0000-0000-000053260000}"/>
    <cellStyle name="SAPBEXundefined 46" xfId="8304" xr:uid="{00000000-0005-0000-0000-000054260000}"/>
    <cellStyle name="SAPBEXundefined 46 2" xfId="8305" xr:uid="{00000000-0005-0000-0000-000055260000}"/>
    <cellStyle name="SAPBEXundefined 46 3" xfId="8306" xr:uid="{00000000-0005-0000-0000-000056260000}"/>
    <cellStyle name="SAPBEXundefined 46 4" xfId="8307" xr:uid="{00000000-0005-0000-0000-000057260000}"/>
    <cellStyle name="SAPBEXundefined 47" xfId="8308" xr:uid="{00000000-0005-0000-0000-000058260000}"/>
    <cellStyle name="SAPBEXundefined 47 2" xfId="8309" xr:uid="{00000000-0005-0000-0000-000059260000}"/>
    <cellStyle name="SAPBEXundefined 47 3" xfId="8310" xr:uid="{00000000-0005-0000-0000-00005A260000}"/>
    <cellStyle name="SAPBEXundefined 47 4" xfId="8311" xr:uid="{00000000-0005-0000-0000-00005B260000}"/>
    <cellStyle name="SAPBEXundefined 48" xfId="10049" xr:uid="{00000000-0005-0000-0000-00005C260000}"/>
    <cellStyle name="SAPBEXundefined 5" xfId="8312" xr:uid="{00000000-0005-0000-0000-00005D260000}"/>
    <cellStyle name="SAPBEXundefined 5 2" xfId="8313" xr:uid="{00000000-0005-0000-0000-00005E260000}"/>
    <cellStyle name="SAPBEXundefined 5 3" xfId="8314" xr:uid="{00000000-0005-0000-0000-00005F260000}"/>
    <cellStyle name="SAPBEXundefined 5 4" xfId="8315" xr:uid="{00000000-0005-0000-0000-000060260000}"/>
    <cellStyle name="SAPBEXundefined 6" xfId="8316" xr:uid="{00000000-0005-0000-0000-000061260000}"/>
    <cellStyle name="SAPBEXundefined 6 2" xfId="8317" xr:uid="{00000000-0005-0000-0000-000062260000}"/>
    <cellStyle name="SAPBEXundefined 6 3" xfId="8318" xr:uid="{00000000-0005-0000-0000-000063260000}"/>
    <cellStyle name="SAPBEXundefined 6 4" xfId="8319" xr:uid="{00000000-0005-0000-0000-000064260000}"/>
    <cellStyle name="SAPBEXundefined 7" xfId="8320" xr:uid="{00000000-0005-0000-0000-000065260000}"/>
    <cellStyle name="SAPBEXundefined 7 2" xfId="8321" xr:uid="{00000000-0005-0000-0000-000066260000}"/>
    <cellStyle name="SAPBEXundefined 7 3" xfId="8322" xr:uid="{00000000-0005-0000-0000-000067260000}"/>
    <cellStyle name="SAPBEXundefined 7 4" xfId="8323" xr:uid="{00000000-0005-0000-0000-000068260000}"/>
    <cellStyle name="SAPBEXundefined 8" xfId="8324" xr:uid="{00000000-0005-0000-0000-000069260000}"/>
    <cellStyle name="SAPBEXundefined 8 2" xfId="8325" xr:uid="{00000000-0005-0000-0000-00006A260000}"/>
    <cellStyle name="SAPBEXundefined 8 3" xfId="8326" xr:uid="{00000000-0005-0000-0000-00006B260000}"/>
    <cellStyle name="SAPBEXundefined 8 4" xfId="8327" xr:uid="{00000000-0005-0000-0000-00006C260000}"/>
    <cellStyle name="SAPBEXundefined 9" xfId="8328" xr:uid="{00000000-0005-0000-0000-00006D260000}"/>
    <cellStyle name="SAPBEXundefined 9 2" xfId="8329" xr:uid="{00000000-0005-0000-0000-00006E260000}"/>
    <cellStyle name="SAPBEXundefined 9 3" xfId="8330" xr:uid="{00000000-0005-0000-0000-00006F260000}"/>
    <cellStyle name="SAPBEXundefined 9 4" xfId="8331" xr:uid="{00000000-0005-0000-0000-000070260000}"/>
    <cellStyle name="Sheet Title" xfId="8332" xr:uid="{00000000-0005-0000-0000-000071260000}"/>
    <cellStyle name="Sheet Title 2" xfId="10050" xr:uid="{00000000-0005-0000-0000-000072260000}"/>
    <cellStyle name="Total 10" xfId="9377" xr:uid="{00000000-0005-0000-0000-000073260000}"/>
    <cellStyle name="Total 11" xfId="9378" xr:uid="{00000000-0005-0000-0000-000074260000}"/>
    <cellStyle name="Total 12" xfId="9379" xr:uid="{00000000-0005-0000-0000-000075260000}"/>
    <cellStyle name="Total 13" xfId="9380" xr:uid="{00000000-0005-0000-0000-000076260000}"/>
    <cellStyle name="Total 14" xfId="9381" xr:uid="{00000000-0005-0000-0000-000077260000}"/>
    <cellStyle name="Total 15" xfId="9382" xr:uid="{00000000-0005-0000-0000-000078260000}"/>
    <cellStyle name="Total 16" xfId="9383" xr:uid="{00000000-0005-0000-0000-000079260000}"/>
    <cellStyle name="Total 17" xfId="9384" xr:uid="{00000000-0005-0000-0000-00007A260000}"/>
    <cellStyle name="Total 18" xfId="9385" xr:uid="{00000000-0005-0000-0000-00007B260000}"/>
    <cellStyle name="Total 19" xfId="10051" xr:uid="{00000000-0005-0000-0000-00007C260000}"/>
    <cellStyle name="Total 2" xfId="8333" xr:uid="{00000000-0005-0000-0000-00007D260000}"/>
    <cellStyle name="Total 2 10" xfId="8334" xr:uid="{00000000-0005-0000-0000-00007E260000}"/>
    <cellStyle name="Total 2 10 2" xfId="8335" xr:uid="{00000000-0005-0000-0000-00007F260000}"/>
    <cellStyle name="Total 2 10 3" xfId="8336" xr:uid="{00000000-0005-0000-0000-000080260000}"/>
    <cellStyle name="Total 2 10 4" xfId="8337" xr:uid="{00000000-0005-0000-0000-000081260000}"/>
    <cellStyle name="Total 2 11" xfId="8338" xr:uid="{00000000-0005-0000-0000-000082260000}"/>
    <cellStyle name="Total 2 11 2" xfId="8339" xr:uid="{00000000-0005-0000-0000-000083260000}"/>
    <cellStyle name="Total 2 11 3" xfId="8340" xr:uid="{00000000-0005-0000-0000-000084260000}"/>
    <cellStyle name="Total 2 11 4" xfId="8341" xr:uid="{00000000-0005-0000-0000-000085260000}"/>
    <cellStyle name="Total 2 12" xfId="8342" xr:uid="{00000000-0005-0000-0000-000086260000}"/>
    <cellStyle name="Total 2 12 2" xfId="8343" xr:uid="{00000000-0005-0000-0000-000087260000}"/>
    <cellStyle name="Total 2 12 3" xfId="8344" xr:uid="{00000000-0005-0000-0000-000088260000}"/>
    <cellStyle name="Total 2 12 4" xfId="8345" xr:uid="{00000000-0005-0000-0000-000089260000}"/>
    <cellStyle name="Total 2 13" xfId="8346" xr:uid="{00000000-0005-0000-0000-00008A260000}"/>
    <cellStyle name="Total 2 13 2" xfId="8347" xr:uid="{00000000-0005-0000-0000-00008B260000}"/>
    <cellStyle name="Total 2 13 3" xfId="8348" xr:uid="{00000000-0005-0000-0000-00008C260000}"/>
    <cellStyle name="Total 2 13 4" xfId="8349" xr:uid="{00000000-0005-0000-0000-00008D260000}"/>
    <cellStyle name="Total 2 14" xfId="8350" xr:uid="{00000000-0005-0000-0000-00008E260000}"/>
    <cellStyle name="Total 2 14 2" xfId="8351" xr:uid="{00000000-0005-0000-0000-00008F260000}"/>
    <cellStyle name="Total 2 14 3" xfId="8352" xr:uid="{00000000-0005-0000-0000-000090260000}"/>
    <cellStyle name="Total 2 14 4" xfId="8353" xr:uid="{00000000-0005-0000-0000-000091260000}"/>
    <cellStyle name="Total 2 15" xfId="8354" xr:uid="{00000000-0005-0000-0000-000092260000}"/>
    <cellStyle name="Total 2 15 2" xfId="8355" xr:uid="{00000000-0005-0000-0000-000093260000}"/>
    <cellStyle name="Total 2 15 3" xfId="8356" xr:uid="{00000000-0005-0000-0000-000094260000}"/>
    <cellStyle name="Total 2 15 4" xfId="8357" xr:uid="{00000000-0005-0000-0000-000095260000}"/>
    <cellStyle name="Total 2 16" xfId="8358" xr:uid="{00000000-0005-0000-0000-000096260000}"/>
    <cellStyle name="Total 2 16 2" xfId="8359" xr:uid="{00000000-0005-0000-0000-000097260000}"/>
    <cellStyle name="Total 2 16 3" xfId="8360" xr:uid="{00000000-0005-0000-0000-000098260000}"/>
    <cellStyle name="Total 2 16 4" xfId="8361" xr:uid="{00000000-0005-0000-0000-000099260000}"/>
    <cellStyle name="Total 2 17" xfId="8362" xr:uid="{00000000-0005-0000-0000-00009A260000}"/>
    <cellStyle name="Total 2 17 2" xfId="8363" xr:uid="{00000000-0005-0000-0000-00009B260000}"/>
    <cellStyle name="Total 2 17 3" xfId="8364" xr:uid="{00000000-0005-0000-0000-00009C260000}"/>
    <cellStyle name="Total 2 17 4" xfId="8365" xr:uid="{00000000-0005-0000-0000-00009D260000}"/>
    <cellStyle name="Total 2 18" xfId="8366" xr:uid="{00000000-0005-0000-0000-00009E260000}"/>
    <cellStyle name="Total 2 18 2" xfId="8367" xr:uid="{00000000-0005-0000-0000-00009F260000}"/>
    <cellStyle name="Total 2 18 3" xfId="8368" xr:uid="{00000000-0005-0000-0000-0000A0260000}"/>
    <cellStyle name="Total 2 18 4" xfId="8369" xr:uid="{00000000-0005-0000-0000-0000A1260000}"/>
    <cellStyle name="Total 2 19" xfId="8370" xr:uid="{00000000-0005-0000-0000-0000A2260000}"/>
    <cellStyle name="Total 2 19 2" xfId="8371" xr:uid="{00000000-0005-0000-0000-0000A3260000}"/>
    <cellStyle name="Total 2 19 3" xfId="8372" xr:uid="{00000000-0005-0000-0000-0000A4260000}"/>
    <cellStyle name="Total 2 19 4" xfId="8373" xr:uid="{00000000-0005-0000-0000-0000A5260000}"/>
    <cellStyle name="Total 2 2" xfId="8374" xr:uid="{00000000-0005-0000-0000-0000A6260000}"/>
    <cellStyle name="Total 2 2 2" xfId="8375" xr:uid="{00000000-0005-0000-0000-0000A7260000}"/>
    <cellStyle name="Total 2 2 3" xfId="8376" xr:uid="{00000000-0005-0000-0000-0000A8260000}"/>
    <cellStyle name="Total 2 2 4" xfId="8377" xr:uid="{00000000-0005-0000-0000-0000A9260000}"/>
    <cellStyle name="Total 2 20" xfId="8378" xr:uid="{00000000-0005-0000-0000-0000AA260000}"/>
    <cellStyle name="Total 2 20 2" xfId="8379" xr:uid="{00000000-0005-0000-0000-0000AB260000}"/>
    <cellStyle name="Total 2 20 3" xfId="8380" xr:uid="{00000000-0005-0000-0000-0000AC260000}"/>
    <cellStyle name="Total 2 20 4" xfId="8381" xr:uid="{00000000-0005-0000-0000-0000AD260000}"/>
    <cellStyle name="Total 2 21" xfId="8382" xr:uid="{00000000-0005-0000-0000-0000AE260000}"/>
    <cellStyle name="Total 2 21 2" xfId="8383" xr:uid="{00000000-0005-0000-0000-0000AF260000}"/>
    <cellStyle name="Total 2 21 3" xfId="8384" xr:uid="{00000000-0005-0000-0000-0000B0260000}"/>
    <cellStyle name="Total 2 21 4" xfId="8385" xr:uid="{00000000-0005-0000-0000-0000B1260000}"/>
    <cellStyle name="Total 2 22" xfId="8386" xr:uid="{00000000-0005-0000-0000-0000B2260000}"/>
    <cellStyle name="Total 2 22 2" xfId="8387" xr:uid="{00000000-0005-0000-0000-0000B3260000}"/>
    <cellStyle name="Total 2 22 3" xfId="8388" xr:uid="{00000000-0005-0000-0000-0000B4260000}"/>
    <cellStyle name="Total 2 22 4" xfId="8389" xr:uid="{00000000-0005-0000-0000-0000B5260000}"/>
    <cellStyle name="Total 2 23" xfId="8390" xr:uid="{00000000-0005-0000-0000-0000B6260000}"/>
    <cellStyle name="Total 2 23 2" xfId="8391" xr:uid="{00000000-0005-0000-0000-0000B7260000}"/>
    <cellStyle name="Total 2 23 3" xfId="8392" xr:uid="{00000000-0005-0000-0000-0000B8260000}"/>
    <cellStyle name="Total 2 23 4" xfId="8393" xr:uid="{00000000-0005-0000-0000-0000B9260000}"/>
    <cellStyle name="Total 2 24" xfId="8394" xr:uid="{00000000-0005-0000-0000-0000BA260000}"/>
    <cellStyle name="Total 2 24 2" xfId="8395" xr:uid="{00000000-0005-0000-0000-0000BB260000}"/>
    <cellStyle name="Total 2 24 3" xfId="8396" xr:uid="{00000000-0005-0000-0000-0000BC260000}"/>
    <cellStyle name="Total 2 24 4" xfId="8397" xr:uid="{00000000-0005-0000-0000-0000BD260000}"/>
    <cellStyle name="Total 2 25" xfId="8398" xr:uid="{00000000-0005-0000-0000-0000BE260000}"/>
    <cellStyle name="Total 2 25 2" xfId="8399" xr:uid="{00000000-0005-0000-0000-0000BF260000}"/>
    <cellStyle name="Total 2 25 3" xfId="8400" xr:uid="{00000000-0005-0000-0000-0000C0260000}"/>
    <cellStyle name="Total 2 25 4" xfId="8401" xr:uid="{00000000-0005-0000-0000-0000C1260000}"/>
    <cellStyle name="Total 2 26" xfId="8402" xr:uid="{00000000-0005-0000-0000-0000C2260000}"/>
    <cellStyle name="Total 2 26 2" xfId="8403" xr:uid="{00000000-0005-0000-0000-0000C3260000}"/>
    <cellStyle name="Total 2 26 3" xfId="8404" xr:uid="{00000000-0005-0000-0000-0000C4260000}"/>
    <cellStyle name="Total 2 26 4" xfId="8405" xr:uid="{00000000-0005-0000-0000-0000C5260000}"/>
    <cellStyle name="Total 2 27" xfId="8406" xr:uid="{00000000-0005-0000-0000-0000C6260000}"/>
    <cellStyle name="Total 2 27 2" xfId="8407" xr:uid="{00000000-0005-0000-0000-0000C7260000}"/>
    <cellStyle name="Total 2 27 3" xfId="8408" xr:uid="{00000000-0005-0000-0000-0000C8260000}"/>
    <cellStyle name="Total 2 27 4" xfId="8409" xr:uid="{00000000-0005-0000-0000-0000C9260000}"/>
    <cellStyle name="Total 2 28" xfId="8410" xr:uid="{00000000-0005-0000-0000-0000CA260000}"/>
    <cellStyle name="Total 2 28 2" xfId="8411" xr:uid="{00000000-0005-0000-0000-0000CB260000}"/>
    <cellStyle name="Total 2 28 3" xfId="8412" xr:uid="{00000000-0005-0000-0000-0000CC260000}"/>
    <cellStyle name="Total 2 28 4" xfId="8413" xr:uid="{00000000-0005-0000-0000-0000CD260000}"/>
    <cellStyle name="Total 2 29" xfId="8414" xr:uid="{00000000-0005-0000-0000-0000CE260000}"/>
    <cellStyle name="Total 2 29 2" xfId="8415" xr:uid="{00000000-0005-0000-0000-0000CF260000}"/>
    <cellStyle name="Total 2 29 3" xfId="8416" xr:uid="{00000000-0005-0000-0000-0000D0260000}"/>
    <cellStyle name="Total 2 29 4" xfId="8417" xr:uid="{00000000-0005-0000-0000-0000D1260000}"/>
    <cellStyle name="Total 2 3" xfId="8418" xr:uid="{00000000-0005-0000-0000-0000D2260000}"/>
    <cellStyle name="Total 2 3 2" xfId="8419" xr:uid="{00000000-0005-0000-0000-0000D3260000}"/>
    <cellStyle name="Total 2 3 3" xfId="8420" xr:uid="{00000000-0005-0000-0000-0000D4260000}"/>
    <cellStyle name="Total 2 3 4" xfId="8421" xr:uid="{00000000-0005-0000-0000-0000D5260000}"/>
    <cellStyle name="Total 2 30" xfId="8422" xr:uid="{00000000-0005-0000-0000-0000D6260000}"/>
    <cellStyle name="Total 2 30 2" xfId="8423" xr:uid="{00000000-0005-0000-0000-0000D7260000}"/>
    <cellStyle name="Total 2 30 3" xfId="8424" xr:uid="{00000000-0005-0000-0000-0000D8260000}"/>
    <cellStyle name="Total 2 30 4" xfId="8425" xr:uid="{00000000-0005-0000-0000-0000D9260000}"/>
    <cellStyle name="Total 2 31" xfId="8426" xr:uid="{00000000-0005-0000-0000-0000DA260000}"/>
    <cellStyle name="Total 2 31 2" xfId="8427" xr:uid="{00000000-0005-0000-0000-0000DB260000}"/>
    <cellStyle name="Total 2 31 3" xfId="8428" xr:uid="{00000000-0005-0000-0000-0000DC260000}"/>
    <cellStyle name="Total 2 31 4" xfId="8429" xr:uid="{00000000-0005-0000-0000-0000DD260000}"/>
    <cellStyle name="Total 2 32" xfId="8430" xr:uid="{00000000-0005-0000-0000-0000DE260000}"/>
    <cellStyle name="Total 2 32 2" xfId="8431" xr:uid="{00000000-0005-0000-0000-0000DF260000}"/>
    <cellStyle name="Total 2 32 3" xfId="8432" xr:uid="{00000000-0005-0000-0000-0000E0260000}"/>
    <cellStyle name="Total 2 32 4" xfId="8433" xr:uid="{00000000-0005-0000-0000-0000E1260000}"/>
    <cellStyle name="Total 2 33" xfId="8434" xr:uid="{00000000-0005-0000-0000-0000E2260000}"/>
    <cellStyle name="Total 2 33 2" xfId="8435" xr:uid="{00000000-0005-0000-0000-0000E3260000}"/>
    <cellStyle name="Total 2 33 3" xfId="8436" xr:uid="{00000000-0005-0000-0000-0000E4260000}"/>
    <cellStyle name="Total 2 33 4" xfId="8437" xr:uid="{00000000-0005-0000-0000-0000E5260000}"/>
    <cellStyle name="Total 2 34" xfId="8438" xr:uid="{00000000-0005-0000-0000-0000E6260000}"/>
    <cellStyle name="Total 2 34 2" xfId="8439" xr:uid="{00000000-0005-0000-0000-0000E7260000}"/>
    <cellStyle name="Total 2 34 3" xfId="8440" xr:uid="{00000000-0005-0000-0000-0000E8260000}"/>
    <cellStyle name="Total 2 34 4" xfId="8441" xr:uid="{00000000-0005-0000-0000-0000E9260000}"/>
    <cellStyle name="Total 2 35" xfId="8442" xr:uid="{00000000-0005-0000-0000-0000EA260000}"/>
    <cellStyle name="Total 2 35 2" xfId="8443" xr:uid="{00000000-0005-0000-0000-0000EB260000}"/>
    <cellStyle name="Total 2 35 3" xfId="8444" xr:uid="{00000000-0005-0000-0000-0000EC260000}"/>
    <cellStyle name="Total 2 35 4" xfId="8445" xr:uid="{00000000-0005-0000-0000-0000ED260000}"/>
    <cellStyle name="Total 2 36" xfId="8446" xr:uid="{00000000-0005-0000-0000-0000EE260000}"/>
    <cellStyle name="Total 2 36 2" xfId="8447" xr:uid="{00000000-0005-0000-0000-0000EF260000}"/>
    <cellStyle name="Total 2 36 3" xfId="8448" xr:uid="{00000000-0005-0000-0000-0000F0260000}"/>
    <cellStyle name="Total 2 36 4" xfId="8449" xr:uid="{00000000-0005-0000-0000-0000F1260000}"/>
    <cellStyle name="Total 2 37" xfId="8450" xr:uid="{00000000-0005-0000-0000-0000F2260000}"/>
    <cellStyle name="Total 2 37 2" xfId="8451" xr:uid="{00000000-0005-0000-0000-0000F3260000}"/>
    <cellStyle name="Total 2 37 3" xfId="8452" xr:uid="{00000000-0005-0000-0000-0000F4260000}"/>
    <cellStyle name="Total 2 37 4" xfId="8453" xr:uid="{00000000-0005-0000-0000-0000F5260000}"/>
    <cellStyle name="Total 2 38" xfId="8454" xr:uid="{00000000-0005-0000-0000-0000F6260000}"/>
    <cellStyle name="Total 2 38 2" xfId="8455" xr:uid="{00000000-0005-0000-0000-0000F7260000}"/>
    <cellStyle name="Total 2 38 3" xfId="8456" xr:uid="{00000000-0005-0000-0000-0000F8260000}"/>
    <cellStyle name="Total 2 38 4" xfId="8457" xr:uid="{00000000-0005-0000-0000-0000F9260000}"/>
    <cellStyle name="Total 2 39" xfId="8458" xr:uid="{00000000-0005-0000-0000-0000FA260000}"/>
    <cellStyle name="Total 2 39 2" xfId="8459" xr:uid="{00000000-0005-0000-0000-0000FB260000}"/>
    <cellStyle name="Total 2 39 3" xfId="8460" xr:uid="{00000000-0005-0000-0000-0000FC260000}"/>
    <cellStyle name="Total 2 39 4" xfId="8461" xr:uid="{00000000-0005-0000-0000-0000FD260000}"/>
    <cellStyle name="Total 2 4" xfId="8462" xr:uid="{00000000-0005-0000-0000-0000FE260000}"/>
    <cellStyle name="Total 2 4 2" xfId="8463" xr:uid="{00000000-0005-0000-0000-0000FF260000}"/>
    <cellStyle name="Total 2 4 3" xfId="8464" xr:uid="{00000000-0005-0000-0000-000000270000}"/>
    <cellStyle name="Total 2 4 4" xfId="8465" xr:uid="{00000000-0005-0000-0000-000001270000}"/>
    <cellStyle name="Total 2 40" xfId="8466" xr:uid="{00000000-0005-0000-0000-000002270000}"/>
    <cellStyle name="Total 2 40 2" xfId="8467" xr:uid="{00000000-0005-0000-0000-000003270000}"/>
    <cellStyle name="Total 2 40 3" xfId="8468" xr:uid="{00000000-0005-0000-0000-000004270000}"/>
    <cellStyle name="Total 2 40 4" xfId="8469" xr:uid="{00000000-0005-0000-0000-000005270000}"/>
    <cellStyle name="Total 2 41" xfId="8470" xr:uid="{00000000-0005-0000-0000-000006270000}"/>
    <cellStyle name="Total 2 41 2" xfId="8471" xr:uid="{00000000-0005-0000-0000-000007270000}"/>
    <cellStyle name="Total 2 41 3" xfId="8472" xr:uid="{00000000-0005-0000-0000-000008270000}"/>
    <cellStyle name="Total 2 41 4" xfId="8473" xr:uid="{00000000-0005-0000-0000-000009270000}"/>
    <cellStyle name="Total 2 42" xfId="8474" xr:uid="{00000000-0005-0000-0000-00000A270000}"/>
    <cellStyle name="Total 2 42 2" xfId="8475" xr:uid="{00000000-0005-0000-0000-00000B270000}"/>
    <cellStyle name="Total 2 42 3" xfId="8476" xr:uid="{00000000-0005-0000-0000-00000C270000}"/>
    <cellStyle name="Total 2 42 4" xfId="8477" xr:uid="{00000000-0005-0000-0000-00000D270000}"/>
    <cellStyle name="Total 2 43" xfId="8478" xr:uid="{00000000-0005-0000-0000-00000E270000}"/>
    <cellStyle name="Total 2 43 2" xfId="8479" xr:uid="{00000000-0005-0000-0000-00000F270000}"/>
    <cellStyle name="Total 2 43 3" xfId="8480" xr:uid="{00000000-0005-0000-0000-000010270000}"/>
    <cellStyle name="Total 2 43 4" xfId="8481" xr:uid="{00000000-0005-0000-0000-000011270000}"/>
    <cellStyle name="Total 2 44" xfId="8482" xr:uid="{00000000-0005-0000-0000-000012270000}"/>
    <cellStyle name="Total 2 44 2" xfId="8483" xr:uid="{00000000-0005-0000-0000-000013270000}"/>
    <cellStyle name="Total 2 44 3" xfId="8484" xr:uid="{00000000-0005-0000-0000-000014270000}"/>
    <cellStyle name="Total 2 44 4" xfId="8485" xr:uid="{00000000-0005-0000-0000-000015270000}"/>
    <cellStyle name="Total 2 45" xfId="8486" xr:uid="{00000000-0005-0000-0000-000016270000}"/>
    <cellStyle name="Total 2 45 2" xfId="8487" xr:uid="{00000000-0005-0000-0000-000017270000}"/>
    <cellStyle name="Total 2 45 3" xfId="8488" xr:uid="{00000000-0005-0000-0000-000018270000}"/>
    <cellStyle name="Total 2 45 4" xfId="8489" xr:uid="{00000000-0005-0000-0000-000019270000}"/>
    <cellStyle name="Total 2 46" xfId="8490" xr:uid="{00000000-0005-0000-0000-00001A270000}"/>
    <cellStyle name="Total 2 46 2" xfId="8491" xr:uid="{00000000-0005-0000-0000-00001B270000}"/>
    <cellStyle name="Total 2 46 3" xfId="8492" xr:uid="{00000000-0005-0000-0000-00001C270000}"/>
    <cellStyle name="Total 2 46 4" xfId="8493" xr:uid="{00000000-0005-0000-0000-00001D270000}"/>
    <cellStyle name="Total 2 47" xfId="8494" xr:uid="{00000000-0005-0000-0000-00001E270000}"/>
    <cellStyle name="Total 2 47 2" xfId="8495" xr:uid="{00000000-0005-0000-0000-00001F270000}"/>
    <cellStyle name="Total 2 47 3" xfId="8496" xr:uid="{00000000-0005-0000-0000-000020270000}"/>
    <cellStyle name="Total 2 47 4" xfId="8497" xr:uid="{00000000-0005-0000-0000-000021270000}"/>
    <cellStyle name="Total 2 48" xfId="8498" xr:uid="{00000000-0005-0000-0000-000022270000}"/>
    <cellStyle name="Total 2 48 2" xfId="8499" xr:uid="{00000000-0005-0000-0000-000023270000}"/>
    <cellStyle name="Total 2 48 3" xfId="8500" xr:uid="{00000000-0005-0000-0000-000024270000}"/>
    <cellStyle name="Total 2 48 4" xfId="8501" xr:uid="{00000000-0005-0000-0000-000025270000}"/>
    <cellStyle name="Total 2 49" xfId="8502" xr:uid="{00000000-0005-0000-0000-000026270000}"/>
    <cellStyle name="Total 2 49 2" xfId="8503" xr:uid="{00000000-0005-0000-0000-000027270000}"/>
    <cellStyle name="Total 2 49 3" xfId="8504" xr:uid="{00000000-0005-0000-0000-000028270000}"/>
    <cellStyle name="Total 2 49 4" xfId="8505" xr:uid="{00000000-0005-0000-0000-000029270000}"/>
    <cellStyle name="Total 2 5" xfId="8506" xr:uid="{00000000-0005-0000-0000-00002A270000}"/>
    <cellStyle name="Total 2 5 2" xfId="8507" xr:uid="{00000000-0005-0000-0000-00002B270000}"/>
    <cellStyle name="Total 2 5 3" xfId="8508" xr:uid="{00000000-0005-0000-0000-00002C270000}"/>
    <cellStyle name="Total 2 5 4" xfId="8509" xr:uid="{00000000-0005-0000-0000-00002D270000}"/>
    <cellStyle name="Total 2 50" xfId="8510" xr:uid="{00000000-0005-0000-0000-00002E270000}"/>
    <cellStyle name="Total 2 50 2" xfId="8511" xr:uid="{00000000-0005-0000-0000-00002F270000}"/>
    <cellStyle name="Total 2 50 3" xfId="8512" xr:uid="{00000000-0005-0000-0000-000030270000}"/>
    <cellStyle name="Total 2 50 4" xfId="8513" xr:uid="{00000000-0005-0000-0000-000031270000}"/>
    <cellStyle name="Total 2 51" xfId="8514" xr:uid="{00000000-0005-0000-0000-000032270000}"/>
    <cellStyle name="Total 2 51 2" xfId="8515" xr:uid="{00000000-0005-0000-0000-000033270000}"/>
    <cellStyle name="Total 2 51 3" xfId="8516" xr:uid="{00000000-0005-0000-0000-000034270000}"/>
    <cellStyle name="Total 2 51 4" xfId="8517" xr:uid="{00000000-0005-0000-0000-000035270000}"/>
    <cellStyle name="Total 2 52" xfId="8518" xr:uid="{00000000-0005-0000-0000-000036270000}"/>
    <cellStyle name="Total 2 52 2" xfId="8519" xr:uid="{00000000-0005-0000-0000-000037270000}"/>
    <cellStyle name="Total 2 52 3" xfId="8520" xr:uid="{00000000-0005-0000-0000-000038270000}"/>
    <cellStyle name="Total 2 52 4" xfId="8521" xr:uid="{00000000-0005-0000-0000-000039270000}"/>
    <cellStyle name="Total 2 53" xfId="8522" xr:uid="{00000000-0005-0000-0000-00003A270000}"/>
    <cellStyle name="Total 2 53 2" xfId="8523" xr:uid="{00000000-0005-0000-0000-00003B270000}"/>
    <cellStyle name="Total 2 53 3" xfId="8524" xr:uid="{00000000-0005-0000-0000-00003C270000}"/>
    <cellStyle name="Total 2 53 4" xfId="8525" xr:uid="{00000000-0005-0000-0000-00003D270000}"/>
    <cellStyle name="Total 2 6" xfId="8526" xr:uid="{00000000-0005-0000-0000-00003E270000}"/>
    <cellStyle name="Total 2 6 2" xfId="8527" xr:uid="{00000000-0005-0000-0000-00003F270000}"/>
    <cellStyle name="Total 2 6 3" xfId="8528" xr:uid="{00000000-0005-0000-0000-000040270000}"/>
    <cellStyle name="Total 2 6 4" xfId="8529" xr:uid="{00000000-0005-0000-0000-000041270000}"/>
    <cellStyle name="Total 2 7" xfId="8530" xr:uid="{00000000-0005-0000-0000-000042270000}"/>
    <cellStyle name="Total 2 7 2" xfId="8531" xr:uid="{00000000-0005-0000-0000-000043270000}"/>
    <cellStyle name="Total 2 7 3" xfId="8532" xr:uid="{00000000-0005-0000-0000-000044270000}"/>
    <cellStyle name="Total 2 7 4" xfId="8533" xr:uid="{00000000-0005-0000-0000-000045270000}"/>
    <cellStyle name="Total 2 8" xfId="8534" xr:uid="{00000000-0005-0000-0000-000046270000}"/>
    <cellStyle name="Total 2 8 2" xfId="8535" xr:uid="{00000000-0005-0000-0000-000047270000}"/>
    <cellStyle name="Total 2 8 3" xfId="8536" xr:uid="{00000000-0005-0000-0000-000048270000}"/>
    <cellStyle name="Total 2 8 4" xfId="8537" xr:uid="{00000000-0005-0000-0000-000049270000}"/>
    <cellStyle name="Total 2 9" xfId="8538" xr:uid="{00000000-0005-0000-0000-00004A270000}"/>
    <cellStyle name="Total 2 9 2" xfId="8539" xr:uid="{00000000-0005-0000-0000-00004B270000}"/>
    <cellStyle name="Total 2 9 3" xfId="8540" xr:uid="{00000000-0005-0000-0000-00004C270000}"/>
    <cellStyle name="Total 2 9 4" xfId="8541" xr:uid="{00000000-0005-0000-0000-00004D270000}"/>
    <cellStyle name="Total 3" xfId="9386" xr:uid="{00000000-0005-0000-0000-00004E270000}"/>
    <cellStyle name="Total 3 2" xfId="10052" xr:uid="{00000000-0005-0000-0000-00004F270000}"/>
    <cellStyle name="Total 3 2 2" xfId="10053" xr:uid="{00000000-0005-0000-0000-000050270000}"/>
    <cellStyle name="Total 3 3" xfId="10054" xr:uid="{00000000-0005-0000-0000-000051270000}"/>
    <cellStyle name="Total 3 3 2" xfId="10055" xr:uid="{00000000-0005-0000-0000-000052270000}"/>
    <cellStyle name="Total 3 4" xfId="10056" xr:uid="{00000000-0005-0000-0000-000053270000}"/>
    <cellStyle name="Total 3 4 2" xfId="10057" xr:uid="{00000000-0005-0000-0000-000054270000}"/>
    <cellStyle name="Total 3 5" xfId="10058" xr:uid="{00000000-0005-0000-0000-000055270000}"/>
    <cellStyle name="Total 3 5 2" xfId="10059" xr:uid="{00000000-0005-0000-0000-000056270000}"/>
    <cellStyle name="Total 3 6" xfId="10060" xr:uid="{00000000-0005-0000-0000-000057270000}"/>
    <cellStyle name="Total 4" xfId="9387" xr:uid="{00000000-0005-0000-0000-000058270000}"/>
    <cellStyle name="Total 4 2" xfId="10061" xr:uid="{00000000-0005-0000-0000-000059270000}"/>
    <cellStyle name="Total 4 2 2" xfId="10062" xr:uid="{00000000-0005-0000-0000-00005A270000}"/>
    <cellStyle name="Total 4 3" xfId="10063" xr:uid="{00000000-0005-0000-0000-00005B270000}"/>
    <cellStyle name="Total 4 3 2" xfId="10064" xr:uid="{00000000-0005-0000-0000-00005C270000}"/>
    <cellStyle name="Total 4 4" xfId="10065" xr:uid="{00000000-0005-0000-0000-00005D270000}"/>
    <cellStyle name="Total 4 4 2" xfId="10066" xr:uid="{00000000-0005-0000-0000-00005E270000}"/>
    <cellStyle name="Total 4 5" xfId="10067" xr:uid="{00000000-0005-0000-0000-00005F270000}"/>
    <cellStyle name="Total 5" xfId="9388" xr:uid="{00000000-0005-0000-0000-000060270000}"/>
    <cellStyle name="Total 5 2" xfId="10068" xr:uid="{00000000-0005-0000-0000-000061270000}"/>
    <cellStyle name="Total 5 2 2" xfId="10069" xr:uid="{00000000-0005-0000-0000-000062270000}"/>
    <cellStyle name="Total 5 3" xfId="10070" xr:uid="{00000000-0005-0000-0000-000063270000}"/>
    <cellStyle name="Total 6" xfId="9389" xr:uid="{00000000-0005-0000-0000-000064270000}"/>
    <cellStyle name="Total 6 2" xfId="10071" xr:uid="{00000000-0005-0000-0000-000065270000}"/>
    <cellStyle name="Total 6 2 2" xfId="10072" xr:uid="{00000000-0005-0000-0000-000066270000}"/>
    <cellStyle name="Total 6 3" xfId="10073" xr:uid="{00000000-0005-0000-0000-000067270000}"/>
    <cellStyle name="Total 7" xfId="9390" xr:uid="{00000000-0005-0000-0000-000068270000}"/>
    <cellStyle name="Total 7 2" xfId="10074" xr:uid="{00000000-0005-0000-0000-000069270000}"/>
    <cellStyle name="Total 7 2 2" xfId="10075" xr:uid="{00000000-0005-0000-0000-00006A270000}"/>
    <cellStyle name="Total 7 3" xfId="10076" xr:uid="{00000000-0005-0000-0000-00006B270000}"/>
    <cellStyle name="Total 8" xfId="9391" xr:uid="{00000000-0005-0000-0000-00006C270000}"/>
    <cellStyle name="Total 9" xfId="9392" xr:uid="{00000000-0005-0000-0000-00006D270000}"/>
    <cellStyle name="Warning Text 10" xfId="9393" xr:uid="{00000000-0005-0000-0000-00006E270000}"/>
    <cellStyle name="Warning Text 11" xfId="9394" xr:uid="{00000000-0005-0000-0000-00006F270000}"/>
    <cellStyle name="Warning Text 12" xfId="9395" xr:uid="{00000000-0005-0000-0000-000070270000}"/>
    <cellStyle name="Warning Text 13" xfId="9396" xr:uid="{00000000-0005-0000-0000-000071270000}"/>
    <cellStyle name="Warning Text 14" xfId="9397" xr:uid="{00000000-0005-0000-0000-000072270000}"/>
    <cellStyle name="Warning Text 15" xfId="9398" xr:uid="{00000000-0005-0000-0000-000073270000}"/>
    <cellStyle name="Warning Text 16" xfId="9399" xr:uid="{00000000-0005-0000-0000-000074270000}"/>
    <cellStyle name="Warning Text 17" xfId="9400" xr:uid="{00000000-0005-0000-0000-000075270000}"/>
    <cellStyle name="Warning Text 18" xfId="9401" xr:uid="{00000000-0005-0000-0000-000076270000}"/>
    <cellStyle name="Warning Text 19" xfId="10077" xr:uid="{00000000-0005-0000-0000-000077270000}"/>
    <cellStyle name="Warning Text 2" xfId="8542" xr:uid="{00000000-0005-0000-0000-000078270000}"/>
    <cellStyle name="Warning Text 3" xfId="9402" xr:uid="{00000000-0005-0000-0000-000079270000}"/>
    <cellStyle name="Warning Text 4" xfId="9403" xr:uid="{00000000-0005-0000-0000-00007A270000}"/>
    <cellStyle name="Warning Text 5" xfId="9404" xr:uid="{00000000-0005-0000-0000-00007B270000}"/>
    <cellStyle name="Warning Text 6" xfId="9405" xr:uid="{00000000-0005-0000-0000-00007C270000}"/>
    <cellStyle name="Warning Text 7" xfId="9406" xr:uid="{00000000-0005-0000-0000-00007D270000}"/>
    <cellStyle name="Warning Text 8" xfId="9407" xr:uid="{00000000-0005-0000-0000-00007E270000}"/>
    <cellStyle name="Warning Text 9" xfId="9408" xr:uid="{00000000-0005-0000-0000-00007F270000}"/>
  </cellStyles>
  <dxfs count="0"/>
  <tableStyles count="1" defaultTableStyle="TableStyleMedium9" defaultPivotStyle="PivotStyleLight16">
    <tableStyle name="Invisible" pivot="0" table="0" count="0" xr9:uid="{7AB770CA-5C27-4FDD-AD6B-E955371C4CF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Comp\REGACCT\Trans%20Service%20Retail%20-%20A4%20RAC%20Deferral\2009%20Monthly%20Deferral\Mar09\0309%20PJM%20Estimate%20-%20To%20Be%20Book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THY44\AppData\Local\Microsoft\Windows\Temporary%20Internet%20Files\Content.Outlook\G86ZBMKK\A-2018-12_YTD_DES_Salaries_and%20Wages_to_VP_RC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%20Planning%20&amp;%20Report\Chelsee%20Emigh\Inventory\Inventor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SACCT\Service%20Company\Allocation%20Factors\2003%20Allocators\Monthly%20Updates\December%202003%20Alloc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EGACCT/Transmission%20Formula/Transmission%20Formula%20-%202020/2020%20True-Up/OPEB/OPEB%20Calc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Sources"/>
      <sheetName val="Sources"/>
      <sheetName val="Cost Ctrs"/>
      <sheetName val="Capacity"/>
      <sheetName val="Pr Mth(Old)"/>
      <sheetName val="nMkt Downloads"/>
      <sheetName val="Energy_Cong_Loss"/>
      <sheetName val="Trans Losses"/>
      <sheetName val="LSE Recon"/>
      <sheetName val="FTR Tgt Alloc"/>
      <sheetName val="Admin Fees"/>
      <sheetName val="Regulation"/>
      <sheetName val="PJM Reg Data"/>
      <sheetName val="OR Charge"/>
      <sheetName val="OR Credit"/>
      <sheetName val="DASR"/>
      <sheetName val="PriorMth"/>
      <sheetName val="OSF Manual Chgs"/>
      <sheetName val="Tier 1 Spin Cr"/>
      <sheetName val="Gen Cr Summary"/>
      <sheetName val="Gen OR Chg Summary"/>
      <sheetName val="LSE OR Chg Summary"/>
      <sheetName val="LSE Reg Chg Summary"/>
      <sheetName val="nMkt vs MSRS"/>
      <sheetName val="Sanity Ck"/>
      <sheetName val="Plng&amp;Anlys"/>
      <sheetName val="Cover"/>
      <sheetName val="Control Checklist"/>
      <sheetName val="Est"/>
      <sheetName val="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1- ZFR_FERC_DETAIL_ALV"/>
      <sheetName val="2 - Pivot Direct"/>
      <sheetName val="3 - Monthly Topsides"/>
      <sheetName val="4- Pivot Monthly Topsides"/>
      <sheetName val="5-DES Salaries and Wages"/>
    </sheetNames>
    <sheetDataSet>
      <sheetData sheetId="0">
        <row r="60">
          <cell r="E60" t="str">
            <v>2018 December YTD</v>
          </cell>
        </row>
      </sheetData>
      <sheetData sheetId="1"/>
      <sheetData sheetId="2">
        <row r="4">
          <cell r="D4">
            <v>9403000</v>
          </cell>
          <cell r="E4">
            <v>87007.469999999972</v>
          </cell>
        </row>
        <row r="5">
          <cell r="D5">
            <v>9404000</v>
          </cell>
          <cell r="E5">
            <v>4290533.6399999987</v>
          </cell>
        </row>
        <row r="6">
          <cell r="D6">
            <v>9408100</v>
          </cell>
          <cell r="E6">
            <v>8631349.6999999844</v>
          </cell>
        </row>
        <row r="7">
          <cell r="D7">
            <v>9408300</v>
          </cell>
          <cell r="E7">
            <v>122752.08999999997</v>
          </cell>
        </row>
        <row r="8">
          <cell r="D8">
            <v>9415000</v>
          </cell>
          <cell r="E8">
            <v>0</v>
          </cell>
        </row>
        <row r="9">
          <cell r="D9">
            <v>9416000</v>
          </cell>
          <cell r="E9">
            <v>-2276279.9300000002</v>
          </cell>
        </row>
        <row r="10">
          <cell r="D10">
            <v>9421000</v>
          </cell>
          <cell r="E10">
            <v>-4006869.4799999995</v>
          </cell>
        </row>
        <row r="11">
          <cell r="D11">
            <v>9426100</v>
          </cell>
          <cell r="E11">
            <v>1453652.1000000059</v>
          </cell>
        </row>
        <row r="12">
          <cell r="D12">
            <v>9426200</v>
          </cell>
          <cell r="E12">
            <v>68903.10000000002</v>
          </cell>
        </row>
        <row r="13">
          <cell r="D13">
            <v>9426400</v>
          </cell>
          <cell r="E13">
            <v>423926.91000000201</v>
          </cell>
        </row>
        <row r="14">
          <cell r="D14">
            <v>9426500</v>
          </cell>
          <cell r="E14">
            <v>2152040.4899999993</v>
          </cell>
        </row>
        <row r="15">
          <cell r="D15">
            <v>9431000</v>
          </cell>
          <cell r="E15">
            <v>1130982.52</v>
          </cell>
        </row>
        <row r="16">
          <cell r="D16">
            <v>9500000</v>
          </cell>
          <cell r="E16">
            <v>13797849.62999998</v>
          </cell>
        </row>
        <row r="17">
          <cell r="D17">
            <v>9506000</v>
          </cell>
          <cell r="E17">
            <v>973319.83999999939</v>
          </cell>
        </row>
        <row r="18">
          <cell r="D18">
            <v>9507000</v>
          </cell>
          <cell r="E18">
            <v>697866.55999999994</v>
          </cell>
        </row>
        <row r="19">
          <cell r="D19">
            <v>9517000</v>
          </cell>
          <cell r="E19">
            <v>16953671.63000001</v>
          </cell>
        </row>
        <row r="20">
          <cell r="D20">
            <v>9524000</v>
          </cell>
          <cell r="E20">
            <v>641189.47999999975</v>
          </cell>
        </row>
        <row r="21">
          <cell r="D21">
            <v>9525000</v>
          </cell>
          <cell r="E21">
            <v>1083255.1999999997</v>
          </cell>
        </row>
        <row r="22">
          <cell r="D22">
            <v>9535000</v>
          </cell>
          <cell r="E22">
            <v>666957.74000000069</v>
          </cell>
        </row>
        <row r="23">
          <cell r="D23">
            <v>9539000</v>
          </cell>
          <cell r="E23">
            <v>46944.919999999976</v>
          </cell>
        </row>
        <row r="24">
          <cell r="D24">
            <v>9540000</v>
          </cell>
          <cell r="E24">
            <v>46110.810000000005</v>
          </cell>
        </row>
        <row r="25">
          <cell r="D25">
            <v>9546000</v>
          </cell>
          <cell r="E25">
            <v>3874902.4699999969</v>
          </cell>
        </row>
        <row r="26">
          <cell r="D26">
            <v>9549000</v>
          </cell>
          <cell r="E26">
            <v>274953.19999999995</v>
          </cell>
        </row>
        <row r="27">
          <cell r="D27">
            <v>9550000</v>
          </cell>
          <cell r="E27">
            <v>264589.09999999992</v>
          </cell>
        </row>
        <row r="28">
          <cell r="D28">
            <v>9901000</v>
          </cell>
          <cell r="E28">
            <v>1069351.8700000001</v>
          </cell>
        </row>
        <row r="29">
          <cell r="D29">
            <v>9903000</v>
          </cell>
          <cell r="E29">
            <v>7092031.4199999981</v>
          </cell>
        </row>
        <row r="30">
          <cell r="D30">
            <v>9920000</v>
          </cell>
          <cell r="E30">
            <v>74979102.739999905</v>
          </cell>
        </row>
        <row r="31">
          <cell r="D31">
            <v>9920100</v>
          </cell>
          <cell r="E31">
            <v>1181809.289999994</v>
          </cell>
        </row>
        <row r="32">
          <cell r="D32">
            <v>9920200</v>
          </cell>
          <cell r="E32">
            <v>17641434.009999946</v>
          </cell>
        </row>
        <row r="33">
          <cell r="D33">
            <v>9920300</v>
          </cell>
          <cell r="E33">
            <v>9196146.7399999984</v>
          </cell>
        </row>
        <row r="34">
          <cell r="D34">
            <v>9921000</v>
          </cell>
          <cell r="E34">
            <v>6582764.1099999752</v>
          </cell>
        </row>
        <row r="35">
          <cell r="D35">
            <v>9921100</v>
          </cell>
          <cell r="E35">
            <v>1481859.9799999997</v>
          </cell>
        </row>
        <row r="36">
          <cell r="D36">
            <v>9921300</v>
          </cell>
          <cell r="E36">
            <v>7905189.830000001</v>
          </cell>
        </row>
        <row r="37">
          <cell r="D37">
            <v>9923000</v>
          </cell>
          <cell r="E37">
            <v>48487222.170000196</v>
          </cell>
        </row>
        <row r="38">
          <cell r="D38">
            <v>9925000</v>
          </cell>
          <cell r="E38">
            <v>1190.2999999999979</v>
          </cell>
        </row>
        <row r="39">
          <cell r="D39">
            <v>9926000</v>
          </cell>
          <cell r="E39">
            <v>44871.969999999994</v>
          </cell>
        </row>
        <row r="40">
          <cell r="D40">
            <v>9926100</v>
          </cell>
          <cell r="E40">
            <v>9116410.920000026</v>
          </cell>
        </row>
        <row r="41">
          <cell r="D41">
            <v>9926200</v>
          </cell>
          <cell r="E41">
            <v>6358235.0499999998</v>
          </cell>
        </row>
        <row r="42">
          <cell r="D42">
            <v>9926300</v>
          </cell>
          <cell r="E42">
            <v>-4580950.4900000114</v>
          </cell>
        </row>
        <row r="43">
          <cell r="D43">
            <v>9926400</v>
          </cell>
          <cell r="E43">
            <v>7824963.5199999986</v>
          </cell>
        </row>
        <row r="44">
          <cell r="D44">
            <v>9926500</v>
          </cell>
          <cell r="E44">
            <v>3502416.2399999998</v>
          </cell>
        </row>
        <row r="45">
          <cell r="D45">
            <v>9928000</v>
          </cell>
          <cell r="E45">
            <v>1015436.5600000008</v>
          </cell>
        </row>
        <row r="46">
          <cell r="D46">
            <v>9930100</v>
          </cell>
          <cell r="E46">
            <v>1298377.9299999995</v>
          </cell>
        </row>
        <row r="47">
          <cell r="D47">
            <v>9930200</v>
          </cell>
          <cell r="E47">
            <v>1988715.2400000037</v>
          </cell>
        </row>
        <row r="48">
          <cell r="D48">
            <v>9931000</v>
          </cell>
          <cell r="E48">
            <v>537981.78</v>
          </cell>
        </row>
      </sheetData>
      <sheetData sheetId="3"/>
      <sheetData sheetId="4">
        <row r="3">
          <cell r="D3">
            <v>9403000</v>
          </cell>
          <cell r="E3">
            <v>105272.21999999997</v>
          </cell>
        </row>
        <row r="4">
          <cell r="D4">
            <v>9404000</v>
          </cell>
          <cell r="E4">
            <v>1968972.1300000004</v>
          </cell>
        </row>
        <row r="5">
          <cell r="D5">
            <v>9408100</v>
          </cell>
          <cell r="E5">
            <v>12563947.27</v>
          </cell>
        </row>
        <row r="6">
          <cell r="D6">
            <v>9408300</v>
          </cell>
          <cell r="E6">
            <v>102788.39999999998</v>
          </cell>
        </row>
        <row r="7">
          <cell r="D7">
            <v>9421000</v>
          </cell>
          <cell r="E7">
            <v>-2985519.6299999994</v>
          </cell>
        </row>
        <row r="8">
          <cell r="D8">
            <v>9426100</v>
          </cell>
          <cell r="E8">
            <v>1232119.7099999995</v>
          </cell>
        </row>
        <row r="9">
          <cell r="D9">
            <v>9426200</v>
          </cell>
          <cell r="E9">
            <v>95430.610000000044</v>
          </cell>
        </row>
        <row r="10">
          <cell r="D10">
            <v>9426400</v>
          </cell>
          <cell r="E10">
            <v>1172697.67</v>
          </cell>
        </row>
        <row r="11">
          <cell r="D11">
            <v>9426500</v>
          </cell>
          <cell r="E11">
            <v>3167400.7999999993</v>
          </cell>
        </row>
        <row r="12">
          <cell r="D12">
            <v>9431000</v>
          </cell>
          <cell r="E12">
            <v>1361514.2999999996</v>
          </cell>
        </row>
        <row r="13">
          <cell r="D13">
            <v>9500000</v>
          </cell>
          <cell r="E13">
            <v>1082981</v>
          </cell>
        </row>
        <row r="14">
          <cell r="D14">
            <v>9505000</v>
          </cell>
          <cell r="E14">
            <v>1496169.1099999999</v>
          </cell>
        </row>
        <row r="15">
          <cell r="D15">
            <v>9510000</v>
          </cell>
          <cell r="E15">
            <v>350839</v>
          </cell>
        </row>
        <row r="16">
          <cell r="D16">
            <v>9517000</v>
          </cell>
          <cell r="E16">
            <v>1783358</v>
          </cell>
        </row>
        <row r="17">
          <cell r="D17">
            <v>9523000</v>
          </cell>
          <cell r="E17">
            <v>5076556.7200000007</v>
          </cell>
        </row>
        <row r="18">
          <cell r="D18">
            <v>9528000</v>
          </cell>
          <cell r="E18">
            <v>460522</v>
          </cell>
        </row>
        <row r="19">
          <cell r="D19">
            <v>9535000</v>
          </cell>
          <cell r="E19">
            <v>77905</v>
          </cell>
        </row>
        <row r="20">
          <cell r="D20">
            <v>9541000</v>
          </cell>
          <cell r="E20">
            <v>34985</v>
          </cell>
        </row>
        <row r="21">
          <cell r="D21">
            <v>9548000</v>
          </cell>
          <cell r="E21">
            <v>571792.69999999995</v>
          </cell>
        </row>
        <row r="22">
          <cell r="D22">
            <v>9560000</v>
          </cell>
          <cell r="E22">
            <v>776704</v>
          </cell>
        </row>
        <row r="23">
          <cell r="D23">
            <v>9566000</v>
          </cell>
          <cell r="E23">
            <v>3567756.74</v>
          </cell>
        </row>
        <row r="24">
          <cell r="D24">
            <v>9568000</v>
          </cell>
          <cell r="E24">
            <v>395605</v>
          </cell>
        </row>
        <row r="25">
          <cell r="D25">
            <v>9580000</v>
          </cell>
          <cell r="E25">
            <v>2142776</v>
          </cell>
        </row>
        <row r="26">
          <cell r="D26">
            <v>9588000</v>
          </cell>
          <cell r="E26">
            <v>4829453.1300000008</v>
          </cell>
        </row>
        <row r="27">
          <cell r="D27">
            <v>9590000</v>
          </cell>
          <cell r="E27">
            <v>540573</v>
          </cell>
        </row>
        <row r="28">
          <cell r="D28">
            <v>9901000</v>
          </cell>
          <cell r="E28">
            <v>654757</v>
          </cell>
        </row>
        <row r="29">
          <cell r="D29">
            <v>9903000</v>
          </cell>
          <cell r="E29">
            <v>3534245.9899999993</v>
          </cell>
        </row>
        <row r="30">
          <cell r="D30">
            <v>9909000</v>
          </cell>
          <cell r="E30">
            <v>0</v>
          </cell>
        </row>
        <row r="31">
          <cell r="D31">
            <v>9920000</v>
          </cell>
          <cell r="E31">
            <v>49740851.649999999</v>
          </cell>
        </row>
        <row r="32">
          <cell r="D32">
            <v>9920100</v>
          </cell>
          <cell r="E32">
            <v>479466.44000000088</v>
          </cell>
        </row>
        <row r="33">
          <cell r="D33">
            <v>9920200</v>
          </cell>
          <cell r="E33">
            <v>17619509.099999987</v>
          </cell>
        </row>
        <row r="34">
          <cell r="D34">
            <v>9920300</v>
          </cell>
          <cell r="E34">
            <v>11268228.200000003</v>
          </cell>
        </row>
        <row r="35">
          <cell r="D35">
            <v>9921000</v>
          </cell>
          <cell r="E35">
            <v>7899594.4000000004</v>
          </cell>
        </row>
        <row r="36">
          <cell r="D36">
            <v>9921100</v>
          </cell>
          <cell r="E36">
            <v>2168173.9300000006</v>
          </cell>
        </row>
        <row r="37">
          <cell r="D37">
            <v>9921300</v>
          </cell>
          <cell r="E37">
            <v>11121467.259999996</v>
          </cell>
        </row>
        <row r="38">
          <cell r="D38">
            <v>9923000</v>
          </cell>
          <cell r="E38">
            <v>-215379188.83999988</v>
          </cell>
        </row>
        <row r="39">
          <cell r="D39">
            <v>9925000</v>
          </cell>
          <cell r="E39">
            <v>3470.8300000000163</v>
          </cell>
        </row>
        <row r="40">
          <cell r="D40">
            <v>9926000</v>
          </cell>
          <cell r="E40">
            <v>-47233.959999999992</v>
          </cell>
        </row>
        <row r="41">
          <cell r="D41">
            <v>9926100</v>
          </cell>
          <cell r="E41">
            <v>17744660.599999998</v>
          </cell>
        </row>
        <row r="42">
          <cell r="D42">
            <v>9926200</v>
          </cell>
          <cell r="E42">
            <v>11330910.060000006</v>
          </cell>
        </row>
        <row r="43">
          <cell r="D43">
            <v>9926300</v>
          </cell>
          <cell r="E43">
            <v>-8671276.1700000055</v>
          </cell>
        </row>
        <row r="44">
          <cell r="D44">
            <v>9926400</v>
          </cell>
          <cell r="E44">
            <v>13786738.599999994</v>
          </cell>
        </row>
        <row r="45">
          <cell r="D45">
            <v>9926500</v>
          </cell>
          <cell r="E45">
            <v>6784539.7300000042</v>
          </cell>
        </row>
        <row r="46">
          <cell r="D46">
            <v>9928000</v>
          </cell>
          <cell r="E46">
            <v>902047.34</v>
          </cell>
        </row>
        <row r="47">
          <cell r="D47">
            <v>9930100</v>
          </cell>
          <cell r="E47">
            <v>1409000.1400000001</v>
          </cell>
        </row>
        <row r="48">
          <cell r="D48">
            <v>9930200</v>
          </cell>
          <cell r="E48">
            <v>1203338.7500000005</v>
          </cell>
        </row>
        <row r="49">
          <cell r="D49">
            <v>9931000</v>
          </cell>
          <cell r="E49">
            <v>744749.12000000023</v>
          </cell>
        </row>
        <row r="50">
          <cell r="D50">
            <v>9932000</v>
          </cell>
          <cell r="E50">
            <v>5360716.8699999982</v>
          </cell>
        </row>
        <row r="51">
          <cell r="D51">
            <v>9935000</v>
          </cell>
          <cell r="E51">
            <v>18368633.080000002</v>
          </cell>
        </row>
        <row r="52">
          <cell r="D52">
            <v>9932000</v>
          </cell>
          <cell r="E52">
            <v>2343110.88</v>
          </cell>
        </row>
        <row r="53">
          <cell r="D53">
            <v>9935000</v>
          </cell>
          <cell r="E53">
            <v>18728087.410000011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ata"/>
      <sheetName val="Lookup"/>
      <sheetName val="ProjProfileDesc"/>
      <sheetName val="ProjDef"/>
    </sheetNames>
    <sheetDataSet>
      <sheetData sheetId="0" refreshError="1"/>
      <sheetData sheetId="1" refreshError="1"/>
      <sheetData sheetId="2">
        <row r="2">
          <cell r="E2" t="str">
            <v>5600</v>
          </cell>
        </row>
      </sheetData>
      <sheetData sheetId="3"/>
      <sheetData sheetId="4">
        <row r="2">
          <cell r="A2" t="str">
            <v>003334</v>
          </cell>
          <cell r="B2" t="str">
            <v>North Pole Sub-2nd Tx, 56MVA &amp; Circuit</v>
          </cell>
          <cell r="C2" t="str">
            <v>1000</v>
          </cell>
          <cell r="D2" t="str">
            <v>3300</v>
          </cell>
          <cell r="E2" t="str">
            <v>Distribution CapEx</v>
          </cell>
        </row>
        <row r="3">
          <cell r="A3" t="str">
            <v>003350</v>
          </cell>
          <cell r="B3" t="str">
            <v>Hermitage Sub - 84MVA Tx &amp; 2-34.5kV Circ</v>
          </cell>
          <cell r="C3" t="str">
            <v>1000</v>
          </cell>
          <cell r="D3" t="str">
            <v>3300</v>
          </cell>
          <cell r="E3" t="str">
            <v>Distribution CapEx</v>
          </cell>
        </row>
        <row r="4">
          <cell r="A4" t="str">
            <v>003407</v>
          </cell>
          <cell r="B4" t="str">
            <v>Walthall Sub-2nd 33MVA Tx &amp; 1 Circuit</v>
          </cell>
          <cell r="C4" t="str">
            <v>1000</v>
          </cell>
          <cell r="D4" t="str">
            <v>3300</v>
          </cell>
          <cell r="E4" t="str">
            <v>Distribution CapEx</v>
          </cell>
        </row>
        <row r="5">
          <cell r="A5" t="str">
            <v>003420</v>
          </cell>
          <cell r="B5" t="str">
            <v>Harvell Sub-Install 7th 13.2kV Circuit</v>
          </cell>
          <cell r="C5" t="str">
            <v>1000</v>
          </cell>
          <cell r="D5" t="str">
            <v>3300</v>
          </cell>
          <cell r="E5" t="str">
            <v>Distribution CapEx</v>
          </cell>
        </row>
        <row r="6">
          <cell r="A6" t="str">
            <v>003438</v>
          </cell>
          <cell r="B6" t="str">
            <v>Tyler Sub-Install 5th 34.5kV Brk &amp; Cir</v>
          </cell>
          <cell r="C6" t="str">
            <v>1000</v>
          </cell>
          <cell r="D6" t="str">
            <v>3300</v>
          </cell>
          <cell r="E6" t="str">
            <v>Distribution CapEx</v>
          </cell>
        </row>
        <row r="7">
          <cell r="A7" t="str">
            <v>003456</v>
          </cell>
          <cell r="B7" t="str">
            <v>Baileys Creek Sub-Upgrade TX1 and TX2</v>
          </cell>
          <cell r="C7" t="str">
            <v>1000</v>
          </cell>
          <cell r="D7" t="str">
            <v>3300</v>
          </cell>
          <cell r="E7" t="str">
            <v>Distribution CapEx</v>
          </cell>
        </row>
        <row r="8">
          <cell r="A8" t="str">
            <v>2016SSDTE</v>
          </cell>
          <cell r="B8" t="str">
            <v>GP Elect Trans Sub Station Tools &amp; Equip</v>
          </cell>
          <cell r="C8" t="str">
            <v>1000</v>
          </cell>
          <cell r="D8" t="str">
            <v>3270</v>
          </cell>
          <cell r="E8" t="str">
            <v>Corporate</v>
          </cell>
        </row>
        <row r="9">
          <cell r="A9" t="str">
            <v>204198</v>
          </cell>
          <cell r="B9" t="str">
            <v>Plymouth Sub-Convert 2 115kv Tx FET10149</v>
          </cell>
          <cell r="C9" t="str">
            <v>1000</v>
          </cell>
          <cell r="D9" t="str">
            <v>3300</v>
          </cell>
          <cell r="E9" t="str">
            <v>Distribution CapEx</v>
          </cell>
        </row>
        <row r="10">
          <cell r="A10" t="str">
            <v>204247</v>
          </cell>
          <cell r="B10" t="str">
            <v>Burton Sub I/S 2nd Tx FET10775</v>
          </cell>
          <cell r="C10" t="str">
            <v>1000</v>
          </cell>
          <cell r="D10" t="str">
            <v>3300</v>
          </cell>
          <cell r="E10" t="str">
            <v>Distribution CapEx</v>
          </cell>
        </row>
        <row r="11">
          <cell r="A11" t="str">
            <v>204258</v>
          </cell>
          <cell r="B11" t="str">
            <v>Green Run Sub R/P Tx #1 FET11045</v>
          </cell>
          <cell r="C11" t="str">
            <v>1000</v>
          </cell>
          <cell r="D11" t="str">
            <v>3300</v>
          </cell>
          <cell r="E11" t="str">
            <v>Distribution CapEx</v>
          </cell>
        </row>
        <row r="12">
          <cell r="A12" t="str">
            <v>24137F</v>
          </cell>
          <cell r="B12" t="str">
            <v>NAPS - Reserve Station Serv Transf. Repl</v>
          </cell>
          <cell r="C12" t="str">
            <v>1000</v>
          </cell>
          <cell r="D12" t="str">
            <v>3080</v>
          </cell>
          <cell r="E12" t="str">
            <v>Nuclear CapEx</v>
          </cell>
        </row>
        <row r="13">
          <cell r="A13" t="str">
            <v>29358C</v>
          </cell>
          <cell r="B13" t="str">
            <v>NAPS U2 ONLINE CHEM.MON.SYS. - PHASE 2</v>
          </cell>
          <cell r="C13" t="str">
            <v>1000</v>
          </cell>
          <cell r="D13" t="str">
            <v>3080</v>
          </cell>
          <cell r="E13" t="str">
            <v>Nuclear CapEx</v>
          </cell>
        </row>
        <row r="14">
          <cell r="A14" t="str">
            <v>29722</v>
          </cell>
          <cell r="B14" t="str">
            <v>SURRY-TURBINE BUILDING PIPE TUNNEL RELOC</v>
          </cell>
          <cell r="C14" t="str">
            <v>1000</v>
          </cell>
          <cell r="D14" t="str">
            <v>3020</v>
          </cell>
          <cell r="E14" t="str">
            <v>F&amp;H CapEx</v>
          </cell>
        </row>
        <row r="15">
          <cell r="A15" t="str">
            <v>37958</v>
          </cell>
          <cell r="B15" t="str">
            <v>F&amp;H Salvage - Sale of Assets</v>
          </cell>
          <cell r="C15" t="str">
            <v>1000</v>
          </cell>
          <cell r="D15" t="str">
            <v>3060</v>
          </cell>
          <cell r="E15" t="str">
            <v>F&amp;H CapEx</v>
          </cell>
        </row>
        <row r="16">
          <cell r="A16" t="str">
            <v>39228</v>
          </cell>
          <cell r="B16" t="str">
            <v>REPL.OBSOLETE MCC BUCKET COMP.-N.A.</v>
          </cell>
          <cell r="C16" t="str">
            <v>1000</v>
          </cell>
          <cell r="D16" t="str">
            <v>3080</v>
          </cell>
          <cell r="E16" t="str">
            <v>Nuclear CapEx</v>
          </cell>
        </row>
        <row r="17">
          <cell r="A17" t="str">
            <v>39228B</v>
          </cell>
          <cell r="B17" t="str">
            <v>Replace U2 MCC Buckets Phase 3 Spring 16</v>
          </cell>
          <cell r="C17" t="str">
            <v>1000</v>
          </cell>
          <cell r="D17" t="str">
            <v>3010</v>
          </cell>
          <cell r="E17" t="str">
            <v>Nuclear CapEx</v>
          </cell>
        </row>
        <row r="18">
          <cell r="A18" t="str">
            <v>39229</v>
          </cell>
          <cell r="B18" t="str">
            <v>EDG VOLTAGE REGULATOR NAPS</v>
          </cell>
          <cell r="C18" t="str">
            <v>1000</v>
          </cell>
          <cell r="D18" t="str">
            <v>3010</v>
          </cell>
          <cell r="E18" t="str">
            <v>Nuclear CapEx</v>
          </cell>
        </row>
        <row r="19">
          <cell r="A19" t="str">
            <v>403409</v>
          </cell>
          <cell r="B19" t="str">
            <v>Walney Sub-3rd 84MVA TX</v>
          </cell>
          <cell r="C19" t="str">
            <v>1000</v>
          </cell>
          <cell r="D19" t="str">
            <v>3300</v>
          </cell>
          <cell r="E19" t="str">
            <v>Distribution CapEx</v>
          </cell>
        </row>
        <row r="20">
          <cell r="A20" t="str">
            <v>403422</v>
          </cell>
          <cell r="B20" t="str">
            <v>Warrenton - I/S 5th Cir (471) FET# 10549</v>
          </cell>
          <cell r="C20" t="str">
            <v>1000</v>
          </cell>
          <cell r="D20" t="str">
            <v>3300</v>
          </cell>
          <cell r="E20" t="str">
            <v>Distribution CapEx</v>
          </cell>
        </row>
        <row r="21">
          <cell r="A21" t="str">
            <v>403427</v>
          </cell>
          <cell r="B21" t="str">
            <v>Livingston Heights Substation Rebuild</v>
          </cell>
          <cell r="C21" t="str">
            <v>1000</v>
          </cell>
          <cell r="D21" t="str">
            <v>3300</v>
          </cell>
          <cell r="E21" t="str">
            <v>Distribution CapEx</v>
          </cell>
        </row>
        <row r="22">
          <cell r="A22" t="str">
            <v>403432</v>
          </cell>
          <cell r="B22" t="str">
            <v>Beulah Sub - Upgrade to 33MVA TXs</v>
          </cell>
          <cell r="C22" t="str">
            <v>1000</v>
          </cell>
          <cell r="D22" t="str">
            <v>3300</v>
          </cell>
          <cell r="E22" t="str">
            <v>Distribution CapEx</v>
          </cell>
        </row>
        <row r="23">
          <cell r="A23" t="str">
            <v>403441</v>
          </cell>
          <cell r="B23" t="str">
            <v>Rosslyn Sub - Central Place connect</v>
          </cell>
          <cell r="C23" t="str">
            <v>1000</v>
          </cell>
          <cell r="D23" t="str">
            <v>3300</v>
          </cell>
          <cell r="E23" t="str">
            <v>Distribution CapEx</v>
          </cell>
        </row>
        <row r="24">
          <cell r="A24" t="str">
            <v>403455</v>
          </cell>
          <cell r="B24" t="str">
            <v>Sherwood Sub- 5th &amp; 6th Cir</v>
          </cell>
          <cell r="C24" t="str">
            <v>1000</v>
          </cell>
          <cell r="D24" t="str">
            <v>3300</v>
          </cell>
          <cell r="E24" t="str">
            <v>Distribution CapEx</v>
          </cell>
        </row>
        <row r="25">
          <cell r="A25" t="str">
            <v>403464</v>
          </cell>
          <cell r="B25" t="str">
            <v>Belvoir Sub - I/S 6th cir (320) FET10939</v>
          </cell>
          <cell r="C25" t="str">
            <v>1000</v>
          </cell>
          <cell r="D25" t="str">
            <v>3300</v>
          </cell>
          <cell r="E25" t="str">
            <v>Distribution CapEx</v>
          </cell>
        </row>
        <row r="26">
          <cell r="A26" t="str">
            <v>403468</v>
          </cell>
          <cell r="B26" t="str">
            <v>Sunset Hills Sub-I/S Bus #2 and CB 443</v>
          </cell>
          <cell r="C26" t="str">
            <v>1000</v>
          </cell>
          <cell r="D26" t="str">
            <v>3300</v>
          </cell>
          <cell r="E26" t="str">
            <v>Distribution CapEx</v>
          </cell>
        </row>
        <row r="27">
          <cell r="A27" t="str">
            <v>403471</v>
          </cell>
          <cell r="B27" t="str">
            <v>EPG Sub - I/S 2nd 34.5kV brkr FET#10991</v>
          </cell>
          <cell r="C27" t="str">
            <v>1000</v>
          </cell>
          <cell r="D27" t="str">
            <v>3300</v>
          </cell>
          <cell r="E27" t="str">
            <v>Distribution CapEx</v>
          </cell>
        </row>
        <row r="28">
          <cell r="A28" t="str">
            <v>403480</v>
          </cell>
          <cell r="B28" t="str">
            <v>Pacific Sub-84 MVA Tx &amp; 3 Cir</v>
          </cell>
          <cell r="C28" t="str">
            <v>1000</v>
          </cell>
          <cell r="D28" t="str">
            <v>3300</v>
          </cell>
          <cell r="E28" t="str">
            <v>Distribution CapEx</v>
          </cell>
        </row>
        <row r="29">
          <cell r="A29" t="str">
            <v>403485</v>
          </cell>
          <cell r="B29" t="str">
            <v>Pleasant View Sub - R/P TX #1</v>
          </cell>
          <cell r="C29" t="str">
            <v>1000</v>
          </cell>
          <cell r="D29" t="str">
            <v>3300</v>
          </cell>
          <cell r="E29" t="str">
            <v>Distribution CapEx</v>
          </cell>
        </row>
        <row r="30">
          <cell r="A30" t="str">
            <v>413288</v>
          </cell>
          <cell r="B30" t="str">
            <v>North Alexandria Sub - 75MVA Tx, 3 Ckt.</v>
          </cell>
          <cell r="C30" t="str">
            <v>1000</v>
          </cell>
          <cell r="D30" t="str">
            <v>3300</v>
          </cell>
          <cell r="E30" t="str">
            <v>Distribution CapEx</v>
          </cell>
        </row>
        <row r="31">
          <cell r="A31" t="str">
            <v>43600B</v>
          </cell>
          <cell r="B31" t="str">
            <v>Piezometers w/Pressure Record Transducer</v>
          </cell>
          <cell r="C31" t="str">
            <v>1000</v>
          </cell>
          <cell r="D31" t="str">
            <v>3080</v>
          </cell>
          <cell r="E31" t="str">
            <v>Nuclear CapEx</v>
          </cell>
        </row>
        <row r="32">
          <cell r="A32" t="str">
            <v>43600C</v>
          </cell>
          <cell r="B32" t="str">
            <v>Secondary Side Tritium Sealing</v>
          </cell>
          <cell r="C32" t="str">
            <v>1000</v>
          </cell>
          <cell r="D32" t="str">
            <v>3080</v>
          </cell>
          <cell r="E32" t="str">
            <v>Nuclear CapEx</v>
          </cell>
        </row>
        <row r="33">
          <cell r="A33" t="str">
            <v>43600G</v>
          </cell>
          <cell r="B33" t="str">
            <v>Aux. Bldg Floor Drain Liner Installation</v>
          </cell>
          <cell r="C33" t="str">
            <v>1000</v>
          </cell>
          <cell r="D33" t="str">
            <v>3080</v>
          </cell>
          <cell r="E33" t="str">
            <v>Nuclear CapEx</v>
          </cell>
        </row>
        <row r="34">
          <cell r="A34" t="str">
            <v>43611</v>
          </cell>
          <cell r="B34" t="str">
            <v>SURRY- Perm. Pwr to Sec. office on TDeck</v>
          </cell>
          <cell r="C34" t="str">
            <v>1000</v>
          </cell>
          <cell r="D34" t="str">
            <v>3080</v>
          </cell>
          <cell r="E34" t="str">
            <v>Nuclear CapEx</v>
          </cell>
        </row>
        <row r="35">
          <cell r="A35" t="str">
            <v>4591</v>
          </cell>
          <cell r="B35" t="str">
            <v>2A1 S.W. SPRAY ARRAY REPL. - N. Anna</v>
          </cell>
          <cell r="C35" t="str">
            <v>1000</v>
          </cell>
          <cell r="D35" t="str">
            <v>3080</v>
          </cell>
          <cell r="E35" t="str">
            <v>Nuclear CapEx</v>
          </cell>
        </row>
        <row r="36">
          <cell r="A36" t="str">
            <v>4591A</v>
          </cell>
          <cell r="B36" t="str">
            <v>2A2 S.W.  SPRAY ARRAY REPL. - N. ANNA</v>
          </cell>
          <cell r="C36" t="str">
            <v>1000</v>
          </cell>
          <cell r="D36" t="str">
            <v>3080</v>
          </cell>
          <cell r="E36" t="str">
            <v>Nuclear CapEx</v>
          </cell>
        </row>
        <row r="37">
          <cell r="A37" t="str">
            <v>4591B</v>
          </cell>
          <cell r="B37" t="str">
            <v>1A2 S.W. Spray Array Repl.- N. A</v>
          </cell>
          <cell r="C37" t="str">
            <v>1000</v>
          </cell>
          <cell r="D37" t="str">
            <v>3080</v>
          </cell>
          <cell r="E37" t="str">
            <v>Nuclear CapEx</v>
          </cell>
        </row>
        <row r="38">
          <cell r="A38" t="str">
            <v>4591C</v>
          </cell>
          <cell r="B38" t="str">
            <v>1B2 SW. Spray Array Repl.- N. A</v>
          </cell>
          <cell r="C38" t="str">
            <v>1000</v>
          </cell>
          <cell r="D38" t="str">
            <v>3080</v>
          </cell>
          <cell r="E38" t="str">
            <v>Nuclear CapEx</v>
          </cell>
        </row>
        <row r="39">
          <cell r="A39" t="str">
            <v>4591D</v>
          </cell>
          <cell r="B39" t="str">
            <v>1A1 S.W. Spray Array Repl.- N. A</v>
          </cell>
          <cell r="C39" t="str">
            <v>1000</v>
          </cell>
          <cell r="D39" t="str">
            <v>3080</v>
          </cell>
          <cell r="E39" t="str">
            <v>Nuclear CapEx</v>
          </cell>
        </row>
        <row r="40">
          <cell r="A40" t="str">
            <v>4591E</v>
          </cell>
          <cell r="B40" t="str">
            <v>1B1 S.W. Spray Array Repl.- N. A</v>
          </cell>
          <cell r="C40" t="str">
            <v>1000</v>
          </cell>
          <cell r="D40" t="str">
            <v>3110</v>
          </cell>
          <cell r="E40" t="str">
            <v>Nuclear CapEx</v>
          </cell>
        </row>
        <row r="41">
          <cell r="A41" t="str">
            <v>4591F</v>
          </cell>
          <cell r="B41" t="str">
            <v>2B1 S.W. Spray Array Repl.- N. A</v>
          </cell>
          <cell r="C41" t="str">
            <v>1000</v>
          </cell>
          <cell r="D41" t="str">
            <v>3080</v>
          </cell>
          <cell r="E41" t="str">
            <v>Nuclear CapEx</v>
          </cell>
        </row>
        <row r="42">
          <cell r="A42" t="str">
            <v>4591G</v>
          </cell>
          <cell r="B42" t="str">
            <v>2B2 S.W. Spray Array Repl.- N. A</v>
          </cell>
          <cell r="C42" t="str">
            <v>1000</v>
          </cell>
          <cell r="D42" t="str">
            <v>3080</v>
          </cell>
          <cell r="E42" t="str">
            <v>Nuclear CapEx</v>
          </cell>
        </row>
        <row r="43">
          <cell r="A43" t="str">
            <v>4610A1</v>
          </cell>
          <cell r="B43" t="str">
            <v>NAPS-Remove U1 Contaminated Turbine Mtls</v>
          </cell>
          <cell r="C43" t="str">
            <v>1000</v>
          </cell>
          <cell r="D43" t="str">
            <v>3010</v>
          </cell>
          <cell r="E43" t="str">
            <v>Nuclear CapEx</v>
          </cell>
        </row>
        <row r="44">
          <cell r="A44" t="str">
            <v>47079</v>
          </cell>
          <cell r="B44" t="str">
            <v>CARD REPL.-SOLID STATE PROT.SYSTEM-NA U2</v>
          </cell>
          <cell r="C44" t="str">
            <v>1000</v>
          </cell>
          <cell r="D44" t="str">
            <v>3010</v>
          </cell>
          <cell r="E44" t="str">
            <v>Nuclear CapEx</v>
          </cell>
        </row>
        <row r="45">
          <cell r="A45" t="str">
            <v>50755</v>
          </cell>
          <cell r="B45" t="str">
            <v>ET Line Bonding and Grounding</v>
          </cell>
          <cell r="C45" t="str">
            <v>1000</v>
          </cell>
          <cell r="D45" t="str">
            <v>3200</v>
          </cell>
          <cell r="E45" t="str">
            <v>Transmission CapEx</v>
          </cell>
        </row>
        <row r="46">
          <cell r="A46" t="str">
            <v>52372C</v>
          </cell>
          <cell r="B46" t="str">
            <v>N2 NAPS RCP R24 SPRING 2016</v>
          </cell>
          <cell r="C46" t="str">
            <v>1000</v>
          </cell>
          <cell r="D46" t="str">
            <v>3010</v>
          </cell>
          <cell r="E46" t="str">
            <v>Nuclear CapEx</v>
          </cell>
        </row>
        <row r="47">
          <cell r="A47" t="str">
            <v>52375B</v>
          </cell>
          <cell r="B47" t="str">
            <v>SPS - FLEX Equipment</v>
          </cell>
          <cell r="C47" t="str">
            <v>1000</v>
          </cell>
          <cell r="D47" t="str">
            <v>3080</v>
          </cell>
          <cell r="E47" t="str">
            <v>Nuclear CapEx</v>
          </cell>
        </row>
        <row r="48">
          <cell r="A48" t="str">
            <v>53743</v>
          </cell>
          <cell r="B48" t="str">
            <v>MTST New Rail Unloading System</v>
          </cell>
          <cell r="C48" t="str">
            <v>1000</v>
          </cell>
          <cell r="D48" t="str">
            <v>3060</v>
          </cell>
          <cell r="E48" t="str">
            <v>F&amp;H CapEx</v>
          </cell>
        </row>
        <row r="49">
          <cell r="A49" t="str">
            <v>57264</v>
          </cell>
          <cell r="B49" t="str">
            <v>SPS - Fire Protection System Replacement</v>
          </cell>
          <cell r="C49" t="str">
            <v>1000</v>
          </cell>
          <cell r="D49" t="str">
            <v>3080</v>
          </cell>
          <cell r="E49" t="str">
            <v>Nuclear CapEx</v>
          </cell>
        </row>
        <row r="50">
          <cell r="A50" t="str">
            <v>57432</v>
          </cell>
          <cell r="B50" t="str">
            <v>Fuel Oil Pumphouse CO2 System Repl</v>
          </cell>
          <cell r="C50" t="str">
            <v>1000</v>
          </cell>
          <cell r="D50" t="str">
            <v>3010</v>
          </cell>
          <cell r="E50" t="str">
            <v>Nuclear CapEx</v>
          </cell>
        </row>
        <row r="51">
          <cell r="A51" t="str">
            <v>58181</v>
          </cell>
          <cell r="B51" t="str">
            <v>MTST #1 Air Compressor Replacement</v>
          </cell>
          <cell r="C51" t="str">
            <v>1000</v>
          </cell>
          <cell r="D51" t="str">
            <v>3060</v>
          </cell>
          <cell r="E51" t="str">
            <v>F&amp;H CapEx</v>
          </cell>
        </row>
        <row r="52">
          <cell r="A52" t="str">
            <v>58408</v>
          </cell>
          <cell r="B52" t="str">
            <v>Corten Refurbishment</v>
          </cell>
          <cell r="C52" t="str">
            <v>1000</v>
          </cell>
          <cell r="D52" t="str">
            <v>3200</v>
          </cell>
          <cell r="E52" t="str">
            <v>Transmission CapEx</v>
          </cell>
        </row>
        <row r="53">
          <cell r="A53" t="str">
            <v>58846</v>
          </cell>
          <cell r="B53" t="str">
            <v>SPS - Pipe Tunnel CC Piping Project</v>
          </cell>
          <cell r="C53" t="str">
            <v>1000</v>
          </cell>
          <cell r="D53" t="str">
            <v>3080</v>
          </cell>
          <cell r="E53" t="str">
            <v>Nuclear CapEx</v>
          </cell>
        </row>
        <row r="54">
          <cell r="A54" t="str">
            <v>59084C</v>
          </cell>
          <cell r="B54" t="str">
            <v>SPS - 01-CW-P-1C Pipe Refurbishment</v>
          </cell>
          <cell r="C54" t="str">
            <v>1000</v>
          </cell>
          <cell r="D54" t="str">
            <v>3080</v>
          </cell>
          <cell r="E54" t="str">
            <v>Nuclear CapEx</v>
          </cell>
        </row>
        <row r="55">
          <cell r="A55" t="str">
            <v>59561</v>
          </cell>
          <cell r="B55" t="str">
            <v>Condensate Tank 10" Pipe Mod</v>
          </cell>
          <cell r="C55" t="str">
            <v>1000</v>
          </cell>
          <cell r="D55" t="str">
            <v>3080</v>
          </cell>
          <cell r="E55" t="str">
            <v>Nuclear CapEx</v>
          </cell>
        </row>
        <row r="56">
          <cell r="A56" t="str">
            <v>61794</v>
          </cell>
          <cell r="B56" t="str">
            <v>R/P Wave Trap- Turner Sub Line 92</v>
          </cell>
          <cell r="C56" t="str">
            <v>1000</v>
          </cell>
          <cell r="D56" t="str">
            <v>3200</v>
          </cell>
          <cell r="E56" t="str">
            <v>Transmission CapEx</v>
          </cell>
        </row>
        <row r="57">
          <cell r="A57" t="str">
            <v>62341</v>
          </cell>
          <cell r="B57" t="str">
            <v>SPS - Replace Well "E" and Abandon Old</v>
          </cell>
          <cell r="C57" t="str">
            <v>1000</v>
          </cell>
          <cell r="D57" t="str">
            <v>3080</v>
          </cell>
          <cell r="E57" t="str">
            <v>Nuclear CapEx</v>
          </cell>
        </row>
        <row r="58">
          <cell r="A58" t="str">
            <v>64148</v>
          </cell>
          <cell r="B58" t="str">
            <v>MTST #3 Scrubber Make-Up Water Line Inst</v>
          </cell>
          <cell r="C58" t="str">
            <v>1000</v>
          </cell>
          <cell r="D58" t="str">
            <v>3060</v>
          </cell>
          <cell r="E58" t="str">
            <v>F&amp;H CapEx</v>
          </cell>
        </row>
        <row r="59">
          <cell r="A59" t="str">
            <v>64312</v>
          </cell>
          <cell r="B59" t="str">
            <v>BG - Cooling Water Isolation Skid</v>
          </cell>
          <cell r="C59" t="str">
            <v>1000</v>
          </cell>
          <cell r="D59" t="str">
            <v>3160</v>
          </cell>
          <cell r="E59" t="str">
            <v>F&amp;H CapEx</v>
          </cell>
        </row>
        <row r="60">
          <cell r="A60" t="str">
            <v>64324</v>
          </cell>
          <cell r="B60" t="str">
            <v>Bearing Cooling Bypass Line Installation</v>
          </cell>
          <cell r="C60" t="str">
            <v>1000</v>
          </cell>
          <cell r="D60" t="str">
            <v>3010</v>
          </cell>
          <cell r="E60" t="str">
            <v>Nuclear CapEx</v>
          </cell>
        </row>
        <row r="61">
          <cell r="A61" t="str">
            <v>64457</v>
          </cell>
          <cell r="B61" t="str">
            <v>15 HP Air Compressor in Paint Shop</v>
          </cell>
          <cell r="C61" t="str">
            <v>1000</v>
          </cell>
          <cell r="D61" t="str">
            <v>3010</v>
          </cell>
          <cell r="E61" t="str">
            <v>Nuclear CapEx</v>
          </cell>
        </row>
        <row r="62">
          <cell r="A62" t="str">
            <v>64523</v>
          </cell>
          <cell r="B62" t="str">
            <v>SPS - Control Room Annex Upgrade</v>
          </cell>
          <cell r="C62" t="str">
            <v>1000</v>
          </cell>
          <cell r="D62" t="str">
            <v>3080</v>
          </cell>
          <cell r="E62" t="str">
            <v>Nuclear CapEx</v>
          </cell>
        </row>
        <row r="63">
          <cell r="A63" t="str">
            <v>64532</v>
          </cell>
          <cell r="B63" t="str">
            <v>MTST #3 Superheat Pendant Platen Replace</v>
          </cell>
          <cell r="C63" t="str">
            <v>1000</v>
          </cell>
          <cell r="D63" t="str">
            <v>3060</v>
          </cell>
          <cell r="E63" t="str">
            <v>F&amp;H CapEx</v>
          </cell>
        </row>
        <row r="64">
          <cell r="A64" t="str">
            <v>64533</v>
          </cell>
          <cell r="B64" t="str">
            <v>MTST #3 Radiant Reheat Replacement</v>
          </cell>
          <cell r="C64" t="str">
            <v>1000</v>
          </cell>
          <cell r="D64" t="str">
            <v>3060</v>
          </cell>
          <cell r="E64" t="str">
            <v>F&amp;H CapEx</v>
          </cell>
        </row>
        <row r="65">
          <cell r="A65" t="str">
            <v>64750</v>
          </cell>
          <cell r="B65" t="str">
            <v>SWVA- HMI Turbine Replacement</v>
          </cell>
          <cell r="C65" t="str">
            <v>1000</v>
          </cell>
          <cell r="D65" t="str">
            <v>3060</v>
          </cell>
          <cell r="E65" t="str">
            <v>F&amp;H CapEx</v>
          </cell>
        </row>
        <row r="66">
          <cell r="A66" t="str">
            <v>64785</v>
          </cell>
          <cell r="B66" t="str">
            <v>SPS - Replace SX152 Breaker</v>
          </cell>
          <cell r="C66" t="str">
            <v>1000</v>
          </cell>
          <cell r="D66" t="str">
            <v>3060</v>
          </cell>
          <cell r="E66" t="str">
            <v>F&amp;H CapEx</v>
          </cell>
        </row>
        <row r="67">
          <cell r="A67" t="str">
            <v>64849</v>
          </cell>
          <cell r="B67" t="str">
            <v>MTST #2 Air Compressor System Replacemen</v>
          </cell>
          <cell r="C67" t="str">
            <v>1000</v>
          </cell>
          <cell r="D67" t="str">
            <v>3060</v>
          </cell>
          <cell r="E67" t="str">
            <v>F&amp;H CapEx</v>
          </cell>
        </row>
        <row r="68">
          <cell r="A68" t="str">
            <v>64865</v>
          </cell>
          <cell r="B68" t="str">
            <v>Clover Vacuum Filter Replacement</v>
          </cell>
          <cell r="C68" t="str">
            <v>1000</v>
          </cell>
          <cell r="D68" t="str">
            <v>3060</v>
          </cell>
          <cell r="E68" t="str">
            <v>F&amp;H CapEx</v>
          </cell>
        </row>
        <row r="69">
          <cell r="A69" t="str">
            <v>65305</v>
          </cell>
          <cell r="B69" t="str">
            <v>Chesterfield Integrated Ash Project Land</v>
          </cell>
          <cell r="C69" t="str">
            <v>1000</v>
          </cell>
          <cell r="D69" t="str">
            <v>3060</v>
          </cell>
          <cell r="E69" t="str">
            <v>F&amp;H CapEx</v>
          </cell>
        </row>
        <row r="70">
          <cell r="A70" t="str">
            <v>65308</v>
          </cell>
          <cell r="B70" t="str">
            <v>Chesterfield Integr Ash Proj Wet to Dry</v>
          </cell>
          <cell r="C70" t="str">
            <v>1000</v>
          </cell>
          <cell r="D70" t="str">
            <v>3060</v>
          </cell>
          <cell r="E70" t="str">
            <v>F&amp;H CapEx</v>
          </cell>
        </row>
        <row r="71">
          <cell r="A71" t="str">
            <v>65337</v>
          </cell>
          <cell r="B71" t="str">
            <v>U2 Safeguards Missile Protection Mod</v>
          </cell>
          <cell r="C71" t="str">
            <v>1000</v>
          </cell>
          <cell r="D71" t="str">
            <v>3010</v>
          </cell>
          <cell r="E71" t="str">
            <v>Nuclear CapEx</v>
          </cell>
        </row>
        <row r="72">
          <cell r="A72" t="str">
            <v>65384</v>
          </cell>
          <cell r="B72" t="str">
            <v>MTST #3 SCR Inlet/Outlet Turning Vanes</v>
          </cell>
          <cell r="C72" t="str">
            <v>1000</v>
          </cell>
          <cell r="D72" t="str">
            <v>3060</v>
          </cell>
          <cell r="E72" t="str">
            <v>F&amp;H CapEx</v>
          </cell>
        </row>
        <row r="73">
          <cell r="A73" t="str">
            <v>65879</v>
          </cell>
          <cell r="B73" t="str">
            <v>MS0 Employee Support Facility Roof Repla</v>
          </cell>
          <cell r="C73" t="str">
            <v>1000</v>
          </cell>
          <cell r="D73" t="str">
            <v>3060</v>
          </cell>
          <cell r="E73" t="str">
            <v>F&amp;H CapEx</v>
          </cell>
        </row>
        <row r="74">
          <cell r="A74" t="str">
            <v>66061</v>
          </cell>
          <cell r="B74" t="str">
            <v>Training Center - R/P  Brkr &amp; Switch</v>
          </cell>
          <cell r="C74" t="str">
            <v>1000</v>
          </cell>
          <cell r="D74" t="str">
            <v>3300</v>
          </cell>
          <cell r="E74" t="str">
            <v>Distribution CapEx</v>
          </cell>
        </row>
        <row r="75">
          <cell r="A75" t="str">
            <v>66575</v>
          </cell>
          <cell r="B75" t="str">
            <v>Clover U1 Turbo Toc Installation</v>
          </cell>
          <cell r="C75" t="str">
            <v>1000</v>
          </cell>
          <cell r="D75" t="str">
            <v>3060</v>
          </cell>
          <cell r="E75" t="str">
            <v>F&amp;H CapEx</v>
          </cell>
        </row>
        <row r="76">
          <cell r="A76" t="str">
            <v>66968</v>
          </cell>
          <cell r="B76" t="str">
            <v>BR - U0 Repl Heated Air Dryer</v>
          </cell>
          <cell r="C76" t="str">
            <v>1000</v>
          </cell>
          <cell r="D76" t="str">
            <v>3060</v>
          </cell>
          <cell r="E76" t="str">
            <v>F&amp;H CapEx</v>
          </cell>
        </row>
        <row r="77">
          <cell r="A77" t="str">
            <v>67059</v>
          </cell>
          <cell r="B77" t="str">
            <v>VC00 Coal Unloading DCS</v>
          </cell>
          <cell r="C77" t="str">
            <v>1000</v>
          </cell>
          <cell r="D77" t="str">
            <v>3060</v>
          </cell>
          <cell r="E77" t="str">
            <v>F&amp;H CapEx</v>
          </cell>
        </row>
        <row r="78">
          <cell r="A78" t="str">
            <v>67202</v>
          </cell>
          <cell r="B78" t="str">
            <v>CH Multi-parameter Water Quality System</v>
          </cell>
          <cell r="C78" t="str">
            <v>1000</v>
          </cell>
          <cell r="D78" t="str">
            <v>3060</v>
          </cell>
          <cell r="E78" t="str">
            <v>F&amp;H CapEx</v>
          </cell>
        </row>
        <row r="79">
          <cell r="A79" t="str">
            <v>67426</v>
          </cell>
          <cell r="B79" t="str">
            <v>CH6 Screenwash Valve TV-28C Replacemen</v>
          </cell>
          <cell r="C79" t="str">
            <v>1000</v>
          </cell>
          <cell r="D79" t="str">
            <v>3060</v>
          </cell>
          <cell r="E79" t="str">
            <v>F&amp;H CapEx</v>
          </cell>
        </row>
        <row r="80">
          <cell r="A80" t="str">
            <v>67606</v>
          </cell>
          <cell r="B80" t="str">
            <v>CH6 "EAT" Tank Trip Valve Replacement</v>
          </cell>
          <cell r="C80" t="str">
            <v>1000</v>
          </cell>
          <cell r="D80" t="str">
            <v>3060</v>
          </cell>
          <cell r="E80" t="str">
            <v>F&amp;H CapEx</v>
          </cell>
        </row>
        <row r="81">
          <cell r="A81" t="str">
            <v>67670</v>
          </cell>
          <cell r="B81" t="str">
            <v>MS0 Portable Elect Heaters-Dewatering Bl</v>
          </cell>
          <cell r="C81" t="str">
            <v>1000</v>
          </cell>
          <cell r="D81" t="str">
            <v>3060</v>
          </cell>
          <cell r="E81" t="str">
            <v>F&amp;H CapEx</v>
          </cell>
        </row>
        <row r="82">
          <cell r="A82" t="str">
            <v>67716</v>
          </cell>
          <cell r="B82" t="str">
            <v>CH6 Soot Blowers Control Cabinet Replace</v>
          </cell>
          <cell r="C82" t="str">
            <v>1000</v>
          </cell>
          <cell r="D82" t="str">
            <v>3060</v>
          </cell>
          <cell r="E82" t="str">
            <v>F&amp;H CapEx</v>
          </cell>
        </row>
        <row r="83">
          <cell r="A83" t="str">
            <v>67763</v>
          </cell>
          <cell r="B83" t="str">
            <v>1-CW-P-1C Pump Refurbishment</v>
          </cell>
          <cell r="C83" t="str">
            <v>1000</v>
          </cell>
          <cell r="D83" t="str">
            <v>3010</v>
          </cell>
          <cell r="E83" t="str">
            <v>Nuclear CapEx</v>
          </cell>
        </row>
        <row r="84">
          <cell r="A84" t="str">
            <v>67887</v>
          </cell>
          <cell r="B84" t="str">
            <v>HPS - Replace Stacker Conveyor Gearbox</v>
          </cell>
          <cell r="C84" t="str">
            <v>1000</v>
          </cell>
          <cell r="D84" t="str">
            <v>3060</v>
          </cell>
          <cell r="E84" t="str">
            <v>F&amp;H CapEx</v>
          </cell>
        </row>
        <row r="85">
          <cell r="A85" t="str">
            <v>67896</v>
          </cell>
          <cell r="B85" t="str">
            <v>CH6 Replace ASW Motor P-1A</v>
          </cell>
          <cell r="C85" t="str">
            <v>1000</v>
          </cell>
          <cell r="D85" t="str">
            <v>3060</v>
          </cell>
          <cell r="E85" t="str">
            <v>F&amp;H CapEx</v>
          </cell>
        </row>
        <row r="86">
          <cell r="A86" t="str">
            <v>67999</v>
          </cell>
          <cell r="B86" t="str">
            <v>Morgan's Corner Solar (NC Navy)</v>
          </cell>
          <cell r="C86" t="str">
            <v>1000</v>
          </cell>
          <cell r="D86" t="str">
            <v>3171</v>
          </cell>
          <cell r="E86" t="str">
            <v>F&amp;H CapEx</v>
          </cell>
        </row>
        <row r="87">
          <cell r="A87" t="str">
            <v>68002</v>
          </cell>
          <cell r="B87" t="str">
            <v>West - Disconnect Replacements (L534)</v>
          </cell>
          <cell r="C87" t="str">
            <v>1000</v>
          </cell>
          <cell r="D87" t="str">
            <v>3300</v>
          </cell>
          <cell r="E87" t="str">
            <v>Distribution CapEx</v>
          </cell>
        </row>
        <row r="88">
          <cell r="A88" t="str">
            <v>68023</v>
          </cell>
          <cell r="B88" t="str">
            <v>Bayside - Replace failed CTs</v>
          </cell>
          <cell r="C88" t="str">
            <v>1000</v>
          </cell>
          <cell r="D88" t="str">
            <v>3300</v>
          </cell>
          <cell r="E88" t="str">
            <v>Distribution CapEx</v>
          </cell>
        </row>
        <row r="89">
          <cell r="A89" t="str">
            <v>68025</v>
          </cell>
          <cell r="B89" t="str">
            <v>Brown Boveri Sub - R/P Cap Cans</v>
          </cell>
          <cell r="C89" t="str">
            <v>1000</v>
          </cell>
          <cell r="D89" t="str">
            <v>3300</v>
          </cell>
          <cell r="E89" t="str">
            <v>Distribution CapEx</v>
          </cell>
        </row>
        <row r="90">
          <cell r="A90" t="str">
            <v>68029</v>
          </cell>
          <cell r="B90" t="str">
            <v>Quantico - Replace Breaker</v>
          </cell>
          <cell r="C90" t="str">
            <v>1000</v>
          </cell>
          <cell r="D90" t="str">
            <v>3300</v>
          </cell>
          <cell r="E90" t="str">
            <v>Distribution CapEx</v>
          </cell>
        </row>
        <row r="91">
          <cell r="A91" t="str">
            <v>68117</v>
          </cell>
          <cell r="B91" t="str">
            <v>Install Battery Monitors - 2016</v>
          </cell>
          <cell r="C91" t="str">
            <v>1000</v>
          </cell>
          <cell r="D91" t="str">
            <v>3200</v>
          </cell>
          <cell r="E91" t="str">
            <v>Transmission CapEx</v>
          </cell>
        </row>
        <row r="92">
          <cell r="A92" t="str">
            <v>68202</v>
          </cell>
          <cell r="B92" t="str">
            <v>Pleasant View - R/P Disconnect Switch</v>
          </cell>
          <cell r="C92" t="str">
            <v>1000</v>
          </cell>
          <cell r="D92" t="str">
            <v>3300</v>
          </cell>
          <cell r="E92" t="str">
            <v>Distribution CapEx</v>
          </cell>
        </row>
        <row r="93">
          <cell r="A93" t="str">
            <v>68204</v>
          </cell>
          <cell r="B93" t="str">
            <v>Green Run - Replace  Breaker</v>
          </cell>
          <cell r="C93" t="str">
            <v>1000</v>
          </cell>
          <cell r="D93" t="str">
            <v>3300</v>
          </cell>
          <cell r="E93" t="str">
            <v>Distribution CapEx</v>
          </cell>
        </row>
        <row r="94">
          <cell r="A94" t="str">
            <v>68402</v>
          </cell>
          <cell r="B94" t="str">
            <v>Acca - Replace Breaker</v>
          </cell>
          <cell r="C94" t="str">
            <v>1000</v>
          </cell>
          <cell r="D94" t="str">
            <v>3300</v>
          </cell>
          <cell r="E94" t="str">
            <v>Distribution CapEx</v>
          </cell>
        </row>
        <row r="95">
          <cell r="A95" t="str">
            <v>68403</v>
          </cell>
          <cell r="B95" t="str">
            <v>West Staunton - Replace Transformer</v>
          </cell>
          <cell r="C95" t="str">
            <v>1000</v>
          </cell>
          <cell r="D95" t="str">
            <v>3300</v>
          </cell>
          <cell r="E95" t="str">
            <v>Distribution CapEx</v>
          </cell>
        </row>
        <row r="96">
          <cell r="A96" t="str">
            <v>68405</v>
          </cell>
          <cell r="B96" t="str">
            <v>Fredericksburg - Tx &amp; Breaker R/P</v>
          </cell>
          <cell r="C96" t="str">
            <v>1000</v>
          </cell>
          <cell r="D96" t="str">
            <v>3300</v>
          </cell>
          <cell r="E96" t="str">
            <v>Distribution CapEx</v>
          </cell>
        </row>
        <row r="97">
          <cell r="A97" t="str">
            <v>68415</v>
          </cell>
          <cell r="B97" t="str">
            <v>GPS - CT Compressor Bleed Valve Replace</v>
          </cell>
          <cell r="C97" t="str">
            <v>1000</v>
          </cell>
          <cell r="D97" t="str">
            <v>3160</v>
          </cell>
          <cell r="E97" t="str">
            <v>F&amp;H CapEx</v>
          </cell>
        </row>
        <row r="98">
          <cell r="A98" t="str">
            <v>68421</v>
          </cell>
          <cell r="B98" t="str">
            <v>Beaumeade - Replace Arresters</v>
          </cell>
          <cell r="C98" t="str">
            <v>1000</v>
          </cell>
          <cell r="D98" t="str">
            <v>3300</v>
          </cell>
          <cell r="E98" t="str">
            <v>Distribution CapEx</v>
          </cell>
        </row>
        <row r="99">
          <cell r="A99" t="str">
            <v>68422</v>
          </cell>
          <cell r="B99" t="str">
            <v>Scotland Neck - Replace Breaker</v>
          </cell>
          <cell r="C99" t="str">
            <v>1000</v>
          </cell>
          <cell r="D99" t="str">
            <v>3300</v>
          </cell>
          <cell r="E99" t="str">
            <v>Distribution CapEx</v>
          </cell>
        </row>
        <row r="100">
          <cell r="A100" t="str">
            <v>68423</v>
          </cell>
          <cell r="B100" t="str">
            <v>Hollin Hall - Replace Regulators</v>
          </cell>
          <cell r="C100" t="str">
            <v>1000</v>
          </cell>
          <cell r="D100" t="str">
            <v>3300</v>
          </cell>
          <cell r="E100" t="str">
            <v>Distribution CapEx</v>
          </cell>
        </row>
        <row r="101">
          <cell r="A101" t="str">
            <v>69001</v>
          </cell>
          <cell r="B101" t="str">
            <v>PP Retube Aux Boiler</v>
          </cell>
          <cell r="C101" t="str">
            <v>1000</v>
          </cell>
          <cell r="D101" t="str">
            <v>3060</v>
          </cell>
          <cell r="E101" t="str">
            <v>F&amp;H CapEx</v>
          </cell>
        </row>
        <row r="102">
          <cell r="A102" t="str">
            <v>69060</v>
          </cell>
          <cell r="B102" t="str">
            <v>2-SD-P-2B LPHD Pump Refurbishment</v>
          </cell>
          <cell r="C102" t="str">
            <v>1000</v>
          </cell>
          <cell r="D102" t="str">
            <v>3010</v>
          </cell>
          <cell r="E102" t="str">
            <v>Nuclear CapEx</v>
          </cell>
        </row>
        <row r="103">
          <cell r="A103" t="str">
            <v>69109A</v>
          </cell>
          <cell r="B103" t="str">
            <v>SPS - 1-CW-P-1C Pump - Remove/Install</v>
          </cell>
          <cell r="C103" t="str">
            <v>1000</v>
          </cell>
          <cell r="D103" t="str">
            <v>3080</v>
          </cell>
          <cell r="E103" t="str">
            <v>Nuclear CapEx</v>
          </cell>
        </row>
        <row r="104">
          <cell r="A104" t="str">
            <v>71025</v>
          </cell>
          <cell r="B104" t="str">
            <v>PP5 'B' High Press Heater Drain Pump</v>
          </cell>
          <cell r="C104" t="str">
            <v>1000</v>
          </cell>
          <cell r="D104" t="str">
            <v>3060</v>
          </cell>
          <cell r="E104" t="str">
            <v>F&amp;H CapEx</v>
          </cell>
        </row>
        <row r="105">
          <cell r="A105" t="str">
            <v>71027</v>
          </cell>
          <cell r="B105" t="str">
            <v>PP5A-South Heavy Oil Tank Floor Repl</v>
          </cell>
          <cell r="C105" t="str">
            <v>1000</v>
          </cell>
          <cell r="D105" t="str">
            <v>3060</v>
          </cell>
          <cell r="E105" t="str">
            <v>F&amp;H CapEx</v>
          </cell>
        </row>
        <row r="106">
          <cell r="A106" t="str">
            <v>71058</v>
          </cell>
          <cell r="B106" t="str">
            <v>PP5 'C' ID Fan Pwr Cable Repl</v>
          </cell>
          <cell r="C106" t="str">
            <v>1000</v>
          </cell>
          <cell r="D106" t="str">
            <v>3060</v>
          </cell>
          <cell r="E106" t="str">
            <v>F&amp;H CapEx</v>
          </cell>
        </row>
        <row r="107">
          <cell r="A107" t="str">
            <v>942615</v>
          </cell>
          <cell r="B107" t="str">
            <v>Midlothian 500-R/P 500-230kV TX Bank #2</v>
          </cell>
          <cell r="C107" t="str">
            <v>1000</v>
          </cell>
          <cell r="D107" t="str">
            <v>3200</v>
          </cell>
          <cell r="E107" t="str">
            <v>Transmission CapEx</v>
          </cell>
        </row>
        <row r="108">
          <cell r="A108" t="str">
            <v>942811</v>
          </cell>
          <cell r="B108" t="str">
            <v>Remington - R/P SC142</v>
          </cell>
          <cell r="C108" t="str">
            <v>1000</v>
          </cell>
          <cell r="D108" t="str">
            <v>3200</v>
          </cell>
          <cell r="E108" t="str">
            <v>Transmission CapEx</v>
          </cell>
        </row>
        <row r="109">
          <cell r="A109" t="str">
            <v>943842</v>
          </cell>
          <cell r="B109" t="str">
            <v>Va Forging Ind - Batt &amp; Cabinet Install</v>
          </cell>
          <cell r="C109" t="str">
            <v>1000</v>
          </cell>
          <cell r="D109" t="str">
            <v>3300</v>
          </cell>
          <cell r="E109" t="str">
            <v>Distribution CapEx</v>
          </cell>
        </row>
        <row r="110">
          <cell r="A110" t="str">
            <v>943844</v>
          </cell>
          <cell r="B110" t="str">
            <v>Bloxoms Corner - Replace RTU</v>
          </cell>
          <cell r="C110" t="str">
            <v>1000</v>
          </cell>
          <cell r="D110" t="str">
            <v>3300</v>
          </cell>
          <cell r="E110" t="str">
            <v>Distribution CapEx</v>
          </cell>
        </row>
        <row r="111">
          <cell r="A111" t="str">
            <v>943866</v>
          </cell>
          <cell r="B111" t="str">
            <v>Charlottesville - R/P CB &amp; Disconnects</v>
          </cell>
          <cell r="C111" t="str">
            <v>1000</v>
          </cell>
          <cell r="D111" t="str">
            <v>3300</v>
          </cell>
          <cell r="E111" t="str">
            <v>Distribution CapEx</v>
          </cell>
        </row>
        <row r="112">
          <cell r="A112" t="str">
            <v>944161</v>
          </cell>
          <cell r="B112" t="str">
            <v>Kings Dominion - R/P CCVT Ln 47</v>
          </cell>
          <cell r="C112" t="str">
            <v>1000</v>
          </cell>
          <cell r="D112" t="str">
            <v>3200</v>
          </cell>
          <cell r="E112" t="str">
            <v>Transmission CapEx</v>
          </cell>
        </row>
        <row r="113">
          <cell r="A113" t="str">
            <v>944343</v>
          </cell>
          <cell r="B113" t="str">
            <v>Chickahominy-R/P CCVT's 287, 2024,</v>
          </cell>
          <cell r="C113" t="str">
            <v>1000</v>
          </cell>
          <cell r="D113" t="str">
            <v>3200</v>
          </cell>
          <cell r="E113" t="str">
            <v>Transmission CapEx</v>
          </cell>
        </row>
        <row r="114">
          <cell r="A114" t="str">
            <v>944384</v>
          </cell>
          <cell r="B114" t="str">
            <v>Independent Hill DP-R/P CT/PT ComboUnits</v>
          </cell>
          <cell r="C114" t="str">
            <v>1000</v>
          </cell>
          <cell r="D114" t="str">
            <v>3200</v>
          </cell>
          <cell r="E114" t="str">
            <v>Transmission CapEx</v>
          </cell>
        </row>
        <row r="115">
          <cell r="A115" t="str">
            <v>944401</v>
          </cell>
          <cell r="B115" t="str">
            <v>Mercury - I/S Control Enclosure</v>
          </cell>
          <cell r="C115" t="str">
            <v>1000</v>
          </cell>
          <cell r="D115" t="str">
            <v>3200</v>
          </cell>
          <cell r="E115" t="str">
            <v>Transmission CapEx</v>
          </cell>
        </row>
        <row r="116">
          <cell r="A116" t="str">
            <v>944402</v>
          </cell>
          <cell r="B116" t="str">
            <v>Dupont - Substa. Comm. Upgrade</v>
          </cell>
          <cell r="C116" t="str">
            <v>1000</v>
          </cell>
          <cell r="D116" t="str">
            <v>3200</v>
          </cell>
          <cell r="E116" t="str">
            <v>Transmission CapEx</v>
          </cell>
        </row>
        <row r="117">
          <cell r="A117" t="str">
            <v>944433</v>
          </cell>
          <cell r="B117" t="str">
            <v>Southampton - R/P 93 SLY Relays</v>
          </cell>
          <cell r="C117" t="str">
            <v>1000</v>
          </cell>
          <cell r="D117" t="str">
            <v>3200</v>
          </cell>
          <cell r="E117" t="str">
            <v>Transmission CapEx</v>
          </cell>
        </row>
        <row r="118">
          <cell r="A118" t="str">
            <v>944435</v>
          </cell>
          <cell r="B118" t="str">
            <v>Sowego DP-R/P CT/PT Combo Metering Units</v>
          </cell>
          <cell r="C118" t="str">
            <v>1000</v>
          </cell>
          <cell r="D118" t="str">
            <v>3200</v>
          </cell>
          <cell r="E118" t="str">
            <v>Transmission CapEx</v>
          </cell>
        </row>
        <row r="119">
          <cell r="A119" t="str">
            <v>944439</v>
          </cell>
          <cell r="B119" t="str">
            <v>Suffolk - R/P Line 246 Relays</v>
          </cell>
          <cell r="C119" t="str">
            <v>1000</v>
          </cell>
          <cell r="D119" t="str">
            <v>3200</v>
          </cell>
          <cell r="E119" t="str">
            <v>Transmission CapEx</v>
          </cell>
        </row>
        <row r="120">
          <cell r="A120" t="str">
            <v>944450</v>
          </cell>
          <cell r="B120" t="str">
            <v>Union Camp - R/P 93 SLY Relays</v>
          </cell>
          <cell r="C120" t="str">
            <v>1000</v>
          </cell>
          <cell r="D120" t="str">
            <v>3200</v>
          </cell>
          <cell r="E120" t="str">
            <v>Transmission CapEx</v>
          </cell>
        </row>
        <row r="121">
          <cell r="A121" t="str">
            <v>944454</v>
          </cell>
          <cell r="B121" t="str">
            <v>White Oak - R/P 2091, 286 Optimho Relays</v>
          </cell>
          <cell r="C121" t="str">
            <v>1000</v>
          </cell>
          <cell r="D121" t="str">
            <v>3200</v>
          </cell>
          <cell r="E121" t="str">
            <v>Transmission CapEx</v>
          </cell>
        </row>
        <row r="122">
          <cell r="A122" t="str">
            <v>944459</v>
          </cell>
          <cell r="B122" t="str">
            <v>Yadkin - R/P CCVT's Ln 2070, 2105</v>
          </cell>
          <cell r="C122" t="str">
            <v>1000</v>
          </cell>
          <cell r="D122" t="str">
            <v>3200</v>
          </cell>
          <cell r="E122" t="str">
            <v>Transmission CapEx</v>
          </cell>
        </row>
        <row r="123">
          <cell r="A123" t="str">
            <v>944503</v>
          </cell>
          <cell r="B123" t="str">
            <v>Altavista - I/S HS Brkrs TX #3 &amp; TX #4</v>
          </cell>
          <cell r="C123" t="str">
            <v>1000</v>
          </cell>
          <cell r="D123" t="str">
            <v>3200</v>
          </cell>
          <cell r="E123" t="str">
            <v>Transmission CapEx</v>
          </cell>
        </row>
        <row r="124">
          <cell r="A124" t="str">
            <v>944505</v>
          </cell>
          <cell r="B124" t="str">
            <v>Charlottesville-R/P Ckt Switcher H414M</v>
          </cell>
          <cell r="C124" t="str">
            <v>1000</v>
          </cell>
          <cell r="D124" t="str">
            <v>3200</v>
          </cell>
          <cell r="E124" t="str">
            <v>Transmission CapEx</v>
          </cell>
        </row>
        <row r="125">
          <cell r="A125" t="str">
            <v>944510</v>
          </cell>
          <cell r="B125" t="str">
            <v>Boykins - R/P 108 &amp; 140 Ln Relays</v>
          </cell>
          <cell r="C125" t="str">
            <v>1000</v>
          </cell>
          <cell r="D125" t="str">
            <v>3200</v>
          </cell>
          <cell r="E125" t="str">
            <v>Transmission CapEx</v>
          </cell>
        </row>
        <row r="126">
          <cell r="A126" t="str">
            <v>944511</v>
          </cell>
          <cell r="B126" t="str">
            <v>Boykins - Substa. Comm. Upgrade</v>
          </cell>
          <cell r="C126" t="str">
            <v>1000</v>
          </cell>
          <cell r="D126" t="str">
            <v>3200</v>
          </cell>
          <cell r="E126" t="str">
            <v>Transmission CapEx</v>
          </cell>
        </row>
        <row r="127">
          <cell r="A127" t="str">
            <v>944515</v>
          </cell>
          <cell r="B127" t="str">
            <v>Chesterfield - R/P 2003, 208 Ln Relays</v>
          </cell>
          <cell r="C127" t="str">
            <v>1000</v>
          </cell>
          <cell r="D127" t="str">
            <v>3200</v>
          </cell>
          <cell r="E127" t="str">
            <v>Transmission CapEx</v>
          </cell>
        </row>
        <row r="128">
          <cell r="A128" t="str">
            <v>944516</v>
          </cell>
          <cell r="B128" t="str">
            <v>Churchland - R/P 25758 &amp; 26755</v>
          </cell>
          <cell r="C128" t="str">
            <v>1000</v>
          </cell>
          <cell r="D128" t="str">
            <v>3200</v>
          </cell>
          <cell r="E128" t="str">
            <v>Transmission CapEx</v>
          </cell>
        </row>
        <row r="129">
          <cell r="A129" t="str">
            <v>944545</v>
          </cell>
          <cell r="B129" t="str">
            <v>Harmony Village-R/P 230-115kV TX #2</v>
          </cell>
          <cell r="C129" t="str">
            <v>1000</v>
          </cell>
          <cell r="D129" t="str">
            <v>3200</v>
          </cell>
          <cell r="E129" t="str">
            <v>Transmission CapEx</v>
          </cell>
        </row>
        <row r="130">
          <cell r="A130" t="str">
            <v>944549</v>
          </cell>
          <cell r="B130" t="str">
            <v>Kevlar - Substa. Comm. Upgrade</v>
          </cell>
          <cell r="C130" t="str">
            <v>1000</v>
          </cell>
          <cell r="D130" t="str">
            <v>3200</v>
          </cell>
          <cell r="E130" t="str">
            <v>Transmission CapEx</v>
          </cell>
        </row>
        <row r="131">
          <cell r="A131" t="str">
            <v>944557</v>
          </cell>
          <cell r="B131" t="str">
            <v>Long Creek - R/P CCVTs 27P1, 27P2</v>
          </cell>
          <cell r="C131" t="str">
            <v>1000</v>
          </cell>
          <cell r="D131" t="str">
            <v>3200</v>
          </cell>
          <cell r="E131" t="str">
            <v>Transmission CapEx</v>
          </cell>
        </row>
        <row r="132">
          <cell r="A132" t="str">
            <v>944573</v>
          </cell>
          <cell r="B132" t="str">
            <v>Plaza - Add new DFR/SER</v>
          </cell>
          <cell r="C132" t="str">
            <v>1000</v>
          </cell>
          <cell r="D132" t="str">
            <v>3200</v>
          </cell>
          <cell r="E132" t="str">
            <v>Transmission CapEx</v>
          </cell>
        </row>
        <row r="133">
          <cell r="A133" t="str">
            <v>944574</v>
          </cell>
          <cell r="B133" t="str">
            <v>Plaza - Substa. Comm. Upgrade</v>
          </cell>
          <cell r="C133" t="str">
            <v>1000</v>
          </cell>
          <cell r="D133" t="str">
            <v>3200</v>
          </cell>
          <cell r="E133" t="str">
            <v>Transmission CapEx</v>
          </cell>
        </row>
        <row r="134">
          <cell r="A134" t="str">
            <v>944584</v>
          </cell>
          <cell r="B134" t="str">
            <v>Southwest - R/P Bus #5 Protection Relays</v>
          </cell>
          <cell r="C134" t="str">
            <v>1000</v>
          </cell>
          <cell r="D134" t="str">
            <v>3200</v>
          </cell>
          <cell r="E134" t="str">
            <v>Transmission CapEx</v>
          </cell>
        </row>
        <row r="135">
          <cell r="A135" t="str">
            <v>944611</v>
          </cell>
          <cell r="B135" t="str">
            <v>Loudoun - I/S Physical Security Barrier</v>
          </cell>
          <cell r="C135" t="str">
            <v>1000</v>
          </cell>
          <cell r="D135" t="str">
            <v>3200</v>
          </cell>
          <cell r="E135" t="str">
            <v>Transmission CapEx</v>
          </cell>
        </row>
        <row r="136">
          <cell r="A136" t="str">
            <v>944620</v>
          </cell>
          <cell r="B136" t="str">
            <v>Dooms 500-I/S Physical Security Barrier</v>
          </cell>
          <cell r="C136" t="str">
            <v>1000</v>
          </cell>
          <cell r="D136" t="str">
            <v>3200</v>
          </cell>
          <cell r="E136" t="str">
            <v>Transmission CapEx</v>
          </cell>
        </row>
        <row r="137">
          <cell r="A137" t="str">
            <v>944633</v>
          </cell>
          <cell r="B137" t="str">
            <v>Mosby - I/S Physical Security Barrier</v>
          </cell>
          <cell r="C137" t="str">
            <v>1000</v>
          </cell>
          <cell r="D137" t="str">
            <v>3200</v>
          </cell>
          <cell r="E137" t="str">
            <v>Transmission CapEx</v>
          </cell>
        </row>
        <row r="138">
          <cell r="A138" t="str">
            <v>944634</v>
          </cell>
          <cell r="B138" t="str">
            <v>Midlothian 500 - R/P Brkr 563T576</v>
          </cell>
          <cell r="C138" t="str">
            <v>1000</v>
          </cell>
          <cell r="D138" t="str">
            <v>3200</v>
          </cell>
          <cell r="E138" t="str">
            <v>Transmission CapEx</v>
          </cell>
        </row>
        <row r="139">
          <cell r="A139" t="str">
            <v>944648</v>
          </cell>
          <cell r="B139" t="str">
            <v>Valley - R/P Bushings Spare 500kV TX</v>
          </cell>
          <cell r="C139" t="str">
            <v>1000</v>
          </cell>
          <cell r="D139" t="str">
            <v>3200</v>
          </cell>
          <cell r="E139" t="str">
            <v>Transmission CapEx</v>
          </cell>
        </row>
        <row r="140">
          <cell r="A140" t="str">
            <v>944655</v>
          </cell>
          <cell r="B140" t="str">
            <v>Elmont - I/S Physical Security Barrier</v>
          </cell>
          <cell r="C140" t="str">
            <v>1000</v>
          </cell>
          <cell r="D140" t="str">
            <v>3200</v>
          </cell>
          <cell r="E140" t="str">
            <v>Transmission CapEx</v>
          </cell>
        </row>
        <row r="141">
          <cell r="A141" t="str">
            <v>944665</v>
          </cell>
          <cell r="B141" t="str">
            <v>Cunningham-I/S Physical Security Barrier</v>
          </cell>
          <cell r="C141" t="str">
            <v>1000</v>
          </cell>
          <cell r="D141" t="str">
            <v>3200</v>
          </cell>
          <cell r="E141" t="str">
            <v>Transmission CapEx</v>
          </cell>
        </row>
        <row r="142">
          <cell r="A142" t="str">
            <v>944669</v>
          </cell>
          <cell r="B142" t="str">
            <v>Chancellor-I/S Physical Security Barrier</v>
          </cell>
          <cell r="C142" t="str">
            <v>1000</v>
          </cell>
          <cell r="D142" t="str">
            <v>3200</v>
          </cell>
          <cell r="E142" t="str">
            <v>Transmission CapEx</v>
          </cell>
        </row>
        <row r="143">
          <cell r="A143" t="str">
            <v>944683</v>
          </cell>
          <cell r="B143" t="str">
            <v>Yadkin - Upgrade 2070 Ln Trf Trip</v>
          </cell>
          <cell r="C143" t="str">
            <v>1000</v>
          </cell>
          <cell r="D143" t="str">
            <v>3200</v>
          </cell>
          <cell r="E143" t="str">
            <v>Transmission CapEx</v>
          </cell>
        </row>
        <row r="144">
          <cell r="A144" t="str">
            <v>944684</v>
          </cell>
          <cell r="B144" t="str">
            <v>Suffolk-I/S Physical Security Barrier</v>
          </cell>
          <cell r="C144" t="str">
            <v>1000</v>
          </cell>
          <cell r="D144" t="str">
            <v>3200</v>
          </cell>
          <cell r="E144" t="str">
            <v>Transmission CapEx</v>
          </cell>
        </row>
        <row r="145">
          <cell r="A145" t="str">
            <v>944706</v>
          </cell>
          <cell r="B145" t="str">
            <v>Brambleton-I/S Physical Security Barrier</v>
          </cell>
          <cell r="C145" t="str">
            <v>1000</v>
          </cell>
          <cell r="D145" t="str">
            <v>3200</v>
          </cell>
          <cell r="E145" t="str">
            <v>Transmission CapEx</v>
          </cell>
        </row>
        <row r="146">
          <cell r="A146" t="str">
            <v>944728</v>
          </cell>
          <cell r="B146" t="str">
            <v>Loudoun - R/P Bushings 500kV TX #1</v>
          </cell>
          <cell r="C146" t="str">
            <v>1000</v>
          </cell>
          <cell r="D146" t="str">
            <v>3200</v>
          </cell>
          <cell r="E146" t="str">
            <v>Transmission CapEx</v>
          </cell>
        </row>
        <row r="147">
          <cell r="A147" t="str">
            <v>944739</v>
          </cell>
          <cell r="B147" t="str">
            <v>Carver - Substa. Comm. Upgrade</v>
          </cell>
          <cell r="C147" t="str">
            <v>1000</v>
          </cell>
          <cell r="D147" t="str">
            <v>3200</v>
          </cell>
          <cell r="E147" t="str">
            <v>Transmission CapEx</v>
          </cell>
        </row>
        <row r="148">
          <cell r="A148" t="str">
            <v>944746</v>
          </cell>
          <cell r="B148" t="str">
            <v>Smithfield - Substa. Comm. Upgrade</v>
          </cell>
          <cell r="C148" t="str">
            <v>1000</v>
          </cell>
          <cell r="D148" t="str">
            <v>3200</v>
          </cell>
          <cell r="E148" t="str">
            <v>Transmission CapEx</v>
          </cell>
        </row>
        <row r="149">
          <cell r="A149" t="str">
            <v>944751</v>
          </cell>
          <cell r="B149" t="str">
            <v>Weyerhaeuser-Substa. Comm. Upgrade</v>
          </cell>
          <cell r="C149" t="str">
            <v>1000</v>
          </cell>
          <cell r="D149" t="str">
            <v>3200</v>
          </cell>
          <cell r="E149" t="str">
            <v>Transmission CapEx</v>
          </cell>
        </row>
        <row r="150">
          <cell r="A150" t="str">
            <v>944759</v>
          </cell>
          <cell r="B150" t="str">
            <v>Chaparral - R/M Carrier Blocking Equip</v>
          </cell>
          <cell r="C150" t="str">
            <v>1000</v>
          </cell>
          <cell r="D150" t="str">
            <v>3200</v>
          </cell>
          <cell r="E150" t="str">
            <v>Transmission CapEx</v>
          </cell>
        </row>
        <row r="151">
          <cell r="A151" t="str">
            <v>944768</v>
          </cell>
          <cell r="B151" t="str">
            <v>Goshen - R/P Control House</v>
          </cell>
          <cell r="C151" t="str">
            <v>1000</v>
          </cell>
          <cell r="D151" t="str">
            <v>3200</v>
          </cell>
          <cell r="E151" t="str">
            <v>Transmission CapEx</v>
          </cell>
        </row>
        <row r="152">
          <cell r="A152" t="str">
            <v>944786</v>
          </cell>
          <cell r="B152" t="str">
            <v>Nucor - I/S Control Enclosure</v>
          </cell>
          <cell r="C152" t="str">
            <v>1000</v>
          </cell>
          <cell r="D152" t="str">
            <v>3200</v>
          </cell>
          <cell r="E152" t="str">
            <v>Transmission CapEx</v>
          </cell>
        </row>
        <row r="153">
          <cell r="A153" t="str">
            <v>944817</v>
          </cell>
          <cell r="B153" t="str">
            <v>Gordonsville - R/P Brkr 2088T2135</v>
          </cell>
          <cell r="C153" t="str">
            <v>1000</v>
          </cell>
          <cell r="D153" t="str">
            <v>3200</v>
          </cell>
          <cell r="E153" t="str">
            <v>Transmission CapEx</v>
          </cell>
        </row>
        <row r="154">
          <cell r="A154" t="str">
            <v>944818</v>
          </cell>
          <cell r="B154" t="str">
            <v>Sedge Hill - R/P TX #4 &amp; #5</v>
          </cell>
          <cell r="C154" t="str">
            <v>1000</v>
          </cell>
          <cell r="D154" t="str">
            <v>3200</v>
          </cell>
          <cell r="E154" t="str">
            <v>Transmission CapEx</v>
          </cell>
        </row>
        <row r="155">
          <cell r="A155" t="str">
            <v>944843</v>
          </cell>
          <cell r="B155" t="str">
            <v>Belfield DP - I/S Control Enclosure</v>
          </cell>
          <cell r="C155" t="str">
            <v>1000</v>
          </cell>
          <cell r="D155" t="str">
            <v>3200</v>
          </cell>
          <cell r="E155" t="str">
            <v>Transmission CapEx</v>
          </cell>
        </row>
        <row r="156">
          <cell r="A156" t="str">
            <v>944849</v>
          </cell>
          <cell r="B156" t="str">
            <v>Eaton's Ferry DP - I/S Control Enclosure</v>
          </cell>
          <cell r="C156" t="str">
            <v>1000</v>
          </cell>
          <cell r="D156" t="str">
            <v>3200</v>
          </cell>
          <cell r="E156" t="str">
            <v>Transmission CapEx</v>
          </cell>
        </row>
        <row r="157">
          <cell r="A157" t="str">
            <v>944862</v>
          </cell>
          <cell r="B157" t="str">
            <v>Midway DP - I/S Control Enclosure</v>
          </cell>
          <cell r="C157" t="str">
            <v>1000</v>
          </cell>
          <cell r="D157" t="str">
            <v>3200</v>
          </cell>
          <cell r="E157" t="str">
            <v>Transmission CapEx</v>
          </cell>
        </row>
        <row r="158">
          <cell r="A158" t="str">
            <v>944864</v>
          </cell>
          <cell r="B158" t="str">
            <v>Minnieville DP - I/S Control Enclosure</v>
          </cell>
          <cell r="C158" t="str">
            <v>1000</v>
          </cell>
          <cell r="D158" t="str">
            <v>3200</v>
          </cell>
          <cell r="E158" t="str">
            <v>Transmission CapEx</v>
          </cell>
        </row>
        <row r="159">
          <cell r="A159" t="str">
            <v>944896</v>
          </cell>
          <cell r="B159" t="str">
            <v>Surry - I/S Physical Security Barrier</v>
          </cell>
          <cell r="C159" t="str">
            <v>1000</v>
          </cell>
          <cell r="D159" t="str">
            <v>3200</v>
          </cell>
          <cell r="E159" t="str">
            <v>Transmission CapEx</v>
          </cell>
        </row>
        <row r="160">
          <cell r="A160" t="str">
            <v>944941</v>
          </cell>
          <cell r="B160" t="str">
            <v>Hopewell - I/S Communications Network</v>
          </cell>
          <cell r="C160" t="str">
            <v>1000</v>
          </cell>
          <cell r="D160" t="str">
            <v>3200</v>
          </cell>
          <cell r="E160" t="str">
            <v>Transmission CapEx</v>
          </cell>
        </row>
        <row r="161">
          <cell r="A161" t="str">
            <v>945017</v>
          </cell>
          <cell r="B161" t="str">
            <v>Dooms 500 - I/S CTs &amp; Tx Panel</v>
          </cell>
          <cell r="C161" t="str">
            <v>1000</v>
          </cell>
          <cell r="D161" t="str">
            <v>3200</v>
          </cell>
          <cell r="E161" t="str">
            <v>Transmission CapEx</v>
          </cell>
        </row>
        <row r="162">
          <cell r="A162" t="str">
            <v>946032</v>
          </cell>
          <cell r="B162" t="str">
            <v>Westvaco - R/P H184M, H284M &amp; H384M</v>
          </cell>
          <cell r="C162" t="str">
            <v>1000</v>
          </cell>
          <cell r="D162" t="str">
            <v>3200</v>
          </cell>
          <cell r="E162" t="str">
            <v>Transmission CapEx</v>
          </cell>
        </row>
        <row r="163">
          <cell r="A163" t="str">
            <v>946145</v>
          </cell>
          <cell r="B163" t="str">
            <v>Newport Reservoir-R/P 115kV Switch H114</v>
          </cell>
          <cell r="C163" t="str">
            <v>1000</v>
          </cell>
          <cell r="D163" t="str">
            <v>3200</v>
          </cell>
          <cell r="E163" t="str">
            <v>Transmission CapEx</v>
          </cell>
        </row>
        <row r="164">
          <cell r="A164" t="str">
            <v>992058</v>
          </cell>
          <cell r="B164" t="str">
            <v>Cochran Mill 230kv DP NOVEC</v>
          </cell>
          <cell r="C164" t="str">
            <v>1000</v>
          </cell>
          <cell r="D164" t="str">
            <v>3200</v>
          </cell>
          <cell r="E164" t="str">
            <v>Transmission CapEx</v>
          </cell>
        </row>
        <row r="165">
          <cell r="A165" t="str">
            <v>992245</v>
          </cell>
          <cell r="B165" t="str">
            <v>Surry-Skiffes Creek-Whealton Line</v>
          </cell>
          <cell r="C165" t="str">
            <v>1000</v>
          </cell>
          <cell r="D165" t="str">
            <v>3200</v>
          </cell>
          <cell r="E165" t="str">
            <v>Transmission CapEx</v>
          </cell>
        </row>
        <row r="166">
          <cell r="A166" t="str">
            <v>992282</v>
          </cell>
          <cell r="B166" t="str">
            <v>Convert Line 64 to 230&amp;Install Cap Bank</v>
          </cell>
          <cell r="C166" t="str">
            <v>1000</v>
          </cell>
          <cell r="D166" t="str">
            <v>3200</v>
          </cell>
          <cell r="E166" t="str">
            <v>Transmission CapEx</v>
          </cell>
        </row>
        <row r="167">
          <cell r="A167" t="str">
            <v>992304</v>
          </cell>
          <cell r="B167" t="str">
            <v>Harmony Village-I/S 230kV Capbank</v>
          </cell>
          <cell r="C167" t="str">
            <v>1000</v>
          </cell>
          <cell r="D167" t="str">
            <v>3200</v>
          </cell>
          <cell r="E167" t="str">
            <v>Transmission CapEx</v>
          </cell>
        </row>
        <row r="168">
          <cell r="A168" t="str">
            <v>992332</v>
          </cell>
          <cell r="B168" t="str">
            <v>Line #17 Uprate</v>
          </cell>
          <cell r="C168" t="str">
            <v>1000</v>
          </cell>
          <cell r="D168" t="str">
            <v>3200</v>
          </cell>
          <cell r="E168" t="str">
            <v>Transmission CapEx</v>
          </cell>
        </row>
        <row r="169">
          <cell r="A169" t="str">
            <v>992341</v>
          </cell>
          <cell r="B169" t="str">
            <v>Line #134 and #163 Upgrade - I/S Switch</v>
          </cell>
          <cell r="C169" t="str">
            <v>1000</v>
          </cell>
          <cell r="D169" t="str">
            <v>3200</v>
          </cell>
          <cell r="E169" t="str">
            <v>Transmission CapEx</v>
          </cell>
        </row>
        <row r="170">
          <cell r="A170" t="str">
            <v>992342</v>
          </cell>
          <cell r="B170" t="str">
            <v>Dulles Sub-230kV Ring-Bus</v>
          </cell>
          <cell r="C170" t="str">
            <v>1000</v>
          </cell>
          <cell r="D170" t="str">
            <v>3200</v>
          </cell>
          <cell r="E170" t="str">
            <v>Transmission CapEx</v>
          </cell>
        </row>
        <row r="171">
          <cell r="A171" t="str">
            <v>992359</v>
          </cell>
          <cell r="B171" t="str">
            <v>Brambleton 2nd 500-230kV TX</v>
          </cell>
          <cell r="C171" t="str">
            <v>1000</v>
          </cell>
          <cell r="D171" t="str">
            <v>3200</v>
          </cell>
          <cell r="E171" t="str">
            <v>Transmission CapEx</v>
          </cell>
        </row>
        <row r="172">
          <cell r="A172" t="str">
            <v>992372</v>
          </cell>
          <cell r="B172" t="str">
            <v>Line 558 Loudoun - Goose Creek</v>
          </cell>
          <cell r="C172" t="str">
            <v>1000</v>
          </cell>
          <cell r="D172" t="str">
            <v>3200</v>
          </cell>
          <cell r="E172" t="str">
            <v>Transmission CapEx</v>
          </cell>
        </row>
        <row r="173">
          <cell r="A173" t="str">
            <v>992377</v>
          </cell>
          <cell r="B173" t="str">
            <v>Ln #33 Rebuild-Sedge Hill 230kV Ring Bus</v>
          </cell>
          <cell r="C173" t="str">
            <v>1000</v>
          </cell>
          <cell r="D173" t="str">
            <v>3200</v>
          </cell>
          <cell r="E173" t="str">
            <v>Transmission CapEx</v>
          </cell>
        </row>
        <row r="174">
          <cell r="A174" t="str">
            <v>992382</v>
          </cell>
          <cell r="B174" t="str">
            <v>Line 22 Rebuild-Eatons Ferry-Carolina</v>
          </cell>
          <cell r="C174" t="str">
            <v>1000</v>
          </cell>
          <cell r="D174" t="str">
            <v>3200</v>
          </cell>
          <cell r="E174" t="str">
            <v>Transmission CapEx</v>
          </cell>
        </row>
        <row r="175">
          <cell r="A175" t="str">
            <v>992384</v>
          </cell>
          <cell r="B175" t="str">
            <v>Line 54 Uprate</v>
          </cell>
          <cell r="C175" t="str">
            <v>1000</v>
          </cell>
          <cell r="D175" t="str">
            <v>3200</v>
          </cell>
          <cell r="E175" t="str">
            <v>Transmission CapEx</v>
          </cell>
        </row>
        <row r="176">
          <cell r="A176" t="str">
            <v>992386</v>
          </cell>
          <cell r="B176" t="str">
            <v>Wharton Sub 115kV Cap Banks</v>
          </cell>
          <cell r="C176" t="str">
            <v>1000</v>
          </cell>
          <cell r="D176" t="str">
            <v>3200</v>
          </cell>
          <cell r="E176" t="str">
            <v>Transmission CapEx</v>
          </cell>
        </row>
        <row r="177">
          <cell r="A177" t="str">
            <v>992389</v>
          </cell>
          <cell r="B177" t="str">
            <v>Line 2104 Reconductor &amp; Upgrade</v>
          </cell>
          <cell r="C177" t="str">
            <v>1000</v>
          </cell>
          <cell r="D177" t="str">
            <v>3200</v>
          </cell>
          <cell r="E177" t="str">
            <v>Transmission CapEx</v>
          </cell>
        </row>
        <row r="178">
          <cell r="A178" t="str">
            <v>992392</v>
          </cell>
          <cell r="B178" t="str">
            <v>Burton Sub Ring Bus</v>
          </cell>
          <cell r="C178" t="str">
            <v>1000</v>
          </cell>
          <cell r="D178" t="str">
            <v>3200</v>
          </cell>
          <cell r="E178" t="str">
            <v>Transmission CapEx</v>
          </cell>
        </row>
        <row r="179">
          <cell r="A179" t="str">
            <v>992397</v>
          </cell>
          <cell r="B179" t="str">
            <v>Va Beach Area STATCOMs</v>
          </cell>
          <cell r="C179" t="str">
            <v>1000</v>
          </cell>
          <cell r="D179" t="str">
            <v>3200</v>
          </cell>
          <cell r="E179" t="str">
            <v>Transmission CapEx</v>
          </cell>
        </row>
        <row r="180">
          <cell r="A180" t="str">
            <v>992398</v>
          </cell>
          <cell r="B180" t="str">
            <v>Yadkin 500kV Station &amp; 3rd 500-230kV TX</v>
          </cell>
          <cell r="C180" t="str">
            <v>1000</v>
          </cell>
          <cell r="D180" t="str">
            <v>3200</v>
          </cell>
          <cell r="E180" t="str">
            <v>Transmission CapEx</v>
          </cell>
        </row>
        <row r="181">
          <cell r="A181" t="str">
            <v>992403</v>
          </cell>
          <cell r="B181" t="str">
            <v>Ln 46 Uprate &amp; 2nd TX Yadkin&amp;Chesapeake</v>
          </cell>
          <cell r="C181" t="str">
            <v>1000</v>
          </cell>
          <cell r="D181" t="str">
            <v>3200</v>
          </cell>
          <cell r="E181" t="str">
            <v>Transmission CapEx</v>
          </cell>
        </row>
        <row r="182">
          <cell r="A182" t="str">
            <v>992406</v>
          </cell>
          <cell r="B182" t="str">
            <v>Dooms - Lexington 230kV Line</v>
          </cell>
          <cell r="C182" t="str">
            <v>1000</v>
          </cell>
          <cell r="D182" t="str">
            <v>3200</v>
          </cell>
          <cell r="E182" t="str">
            <v>Transmission CapEx</v>
          </cell>
        </row>
        <row r="183">
          <cell r="A183" t="str">
            <v>992408</v>
          </cell>
          <cell r="B183" t="str">
            <v>Valley Sub-Install 2nd Transf 500-230kV</v>
          </cell>
          <cell r="C183" t="str">
            <v>1000</v>
          </cell>
          <cell r="D183" t="str">
            <v>3200</v>
          </cell>
          <cell r="E183" t="str">
            <v>Transmission CapEx</v>
          </cell>
        </row>
        <row r="184">
          <cell r="A184" t="str">
            <v>992410</v>
          </cell>
          <cell r="B184" t="str">
            <v>Line #2090 Uprate</v>
          </cell>
          <cell r="C184" t="str">
            <v>1000</v>
          </cell>
          <cell r="D184" t="str">
            <v>3200</v>
          </cell>
          <cell r="E184" t="str">
            <v>Transmission CapEx</v>
          </cell>
        </row>
        <row r="185">
          <cell r="A185" t="str">
            <v>992416</v>
          </cell>
          <cell r="B185" t="str">
            <v>Clover Sub - Add 3rd 500-230 Tx</v>
          </cell>
          <cell r="C185" t="str">
            <v>1000</v>
          </cell>
          <cell r="D185" t="str">
            <v>3200</v>
          </cell>
          <cell r="E185" t="str">
            <v>Transmission CapEx</v>
          </cell>
        </row>
        <row r="186">
          <cell r="A186" t="str">
            <v>992417</v>
          </cell>
          <cell r="B186" t="str">
            <v>Line 2027 Uprate</v>
          </cell>
          <cell r="C186" t="str">
            <v>1000</v>
          </cell>
          <cell r="D186" t="str">
            <v>3200</v>
          </cell>
          <cell r="E186" t="str">
            <v>Transmission CapEx</v>
          </cell>
        </row>
        <row r="187">
          <cell r="A187" t="str">
            <v>992439</v>
          </cell>
          <cell r="B187" t="str">
            <v>Suffolk to Yadkin 230kV Line</v>
          </cell>
          <cell r="C187" t="str">
            <v>1000</v>
          </cell>
          <cell r="D187" t="str">
            <v>3200</v>
          </cell>
          <cell r="E187" t="str">
            <v>Transmission CapEx</v>
          </cell>
        </row>
        <row r="188">
          <cell r="A188" t="str">
            <v>992477</v>
          </cell>
          <cell r="B188" t="str">
            <v>Manassas Airport DP Convert 115 to 230kV</v>
          </cell>
          <cell r="C188" t="str">
            <v>1000</v>
          </cell>
          <cell r="D188" t="str">
            <v>3200</v>
          </cell>
          <cell r="E188" t="str">
            <v>Transmission CapEx</v>
          </cell>
        </row>
        <row r="189">
          <cell r="A189" t="str">
            <v>992517</v>
          </cell>
          <cell r="B189" t="str">
            <v>Build 2nd Mosby/Brambleton Line 2094</v>
          </cell>
          <cell r="C189" t="str">
            <v>1000</v>
          </cell>
          <cell r="D189" t="str">
            <v>3200</v>
          </cell>
          <cell r="E189" t="str">
            <v>Transmission CapEx</v>
          </cell>
        </row>
        <row r="190">
          <cell r="A190" t="str">
            <v>992529</v>
          </cell>
          <cell r="B190" t="str">
            <v>Fields Substation - Dominion</v>
          </cell>
          <cell r="C190" t="str">
            <v>1000</v>
          </cell>
          <cell r="D190" t="str">
            <v>3200</v>
          </cell>
          <cell r="E190" t="str">
            <v>Transmission CapEx</v>
          </cell>
        </row>
        <row r="191">
          <cell r="A191" t="str">
            <v>992557</v>
          </cell>
          <cell r="B191" t="str">
            <v>Railroad 230kV Delivery - NOVEC</v>
          </cell>
          <cell r="C191" t="str">
            <v>1000</v>
          </cell>
          <cell r="D191" t="str">
            <v>3200</v>
          </cell>
          <cell r="E191" t="str">
            <v>Transmission CapEx</v>
          </cell>
        </row>
        <row r="192">
          <cell r="A192" t="str">
            <v>992559</v>
          </cell>
          <cell r="B192" t="str">
            <v>Dahlgren Sub-230kV Brks/Reactor Bnk</v>
          </cell>
          <cell r="C192" t="str">
            <v>1000</v>
          </cell>
          <cell r="D192" t="str">
            <v>3200</v>
          </cell>
          <cell r="E192" t="str">
            <v>Transmission CapEx</v>
          </cell>
        </row>
        <row r="193">
          <cell r="A193" t="str">
            <v>992566</v>
          </cell>
          <cell r="B193" t="str">
            <v>Boykins Sub I/S Ckt Switcher</v>
          </cell>
          <cell r="C193" t="str">
            <v>1000</v>
          </cell>
          <cell r="D193" t="str">
            <v>3200</v>
          </cell>
          <cell r="E193" t="str">
            <v>Transmission CapEx</v>
          </cell>
        </row>
        <row r="194">
          <cell r="A194" t="str">
            <v>992577</v>
          </cell>
          <cell r="B194" t="str">
            <v>Line #1 Rebuild - Crewe to Fort Pickett</v>
          </cell>
          <cell r="C194" t="str">
            <v>1000</v>
          </cell>
          <cell r="D194" t="str">
            <v>3200</v>
          </cell>
          <cell r="E194" t="str">
            <v>Transmission CapEx</v>
          </cell>
        </row>
        <row r="195">
          <cell r="A195" t="str">
            <v>992591</v>
          </cell>
          <cell r="B195" t="str">
            <v>Eastern STATCOM</v>
          </cell>
          <cell r="C195" t="str">
            <v>1000</v>
          </cell>
          <cell r="D195" t="str">
            <v>3200</v>
          </cell>
          <cell r="E195" t="str">
            <v>Transmission CapEx</v>
          </cell>
        </row>
        <row r="196">
          <cell r="A196" t="str">
            <v>992597</v>
          </cell>
          <cell r="B196" t="str">
            <v>Line #87 Rebuild (Chesapeake - Hodges Fe</v>
          </cell>
          <cell r="C196" t="str">
            <v>1000</v>
          </cell>
          <cell r="D196" t="str">
            <v>3200</v>
          </cell>
          <cell r="E196" t="str">
            <v>Transmission CapEx</v>
          </cell>
        </row>
        <row r="197">
          <cell r="A197" t="str">
            <v>AMI</v>
          </cell>
          <cell r="B197" t="str">
            <v>ELECTRIC AMI PROJECT</v>
          </cell>
          <cell r="C197" t="str">
            <v>1000</v>
          </cell>
          <cell r="D197" t="str">
            <v>3300</v>
          </cell>
          <cell r="E197" t="str">
            <v>Distribution CapEx</v>
          </cell>
        </row>
        <row r="198">
          <cell r="A198" t="str">
            <v>ARLINGTON CEMETERY CAP</v>
          </cell>
          <cell r="B198" t="str">
            <v>Arlington National Cemetery Capital roll</v>
          </cell>
          <cell r="C198" t="str">
            <v>1000</v>
          </cell>
          <cell r="D198" t="str">
            <v>3310</v>
          </cell>
          <cell r="E198" t="str">
            <v>Distribution CapEx</v>
          </cell>
        </row>
        <row r="199">
          <cell r="A199" t="str">
            <v>BRUNSWICK</v>
          </cell>
          <cell r="B199" t="str">
            <v>Brunswick County CC Project</v>
          </cell>
          <cell r="C199" t="str">
            <v>1000</v>
          </cell>
          <cell r="D199" t="str">
            <v>3160</v>
          </cell>
          <cell r="E199" t="str">
            <v>F&amp;H CapEx</v>
          </cell>
        </row>
        <row r="200">
          <cell r="A200" t="str">
            <v>CABLE REPLACEMENT</v>
          </cell>
          <cell r="B200" t="str">
            <v>CABLE REPLACEMENT PROGRAM</v>
          </cell>
          <cell r="C200" t="str">
            <v>1000</v>
          </cell>
          <cell r="D200" t="str">
            <v>3310</v>
          </cell>
          <cell r="E200" t="str">
            <v>Distribution CapEx</v>
          </cell>
        </row>
        <row r="201">
          <cell r="A201" t="str">
            <v>CAPITAL MAINTENANCE</v>
          </cell>
          <cell r="B201" t="str">
            <v>Capital Maintenance</v>
          </cell>
          <cell r="C201" t="str">
            <v>1000</v>
          </cell>
          <cell r="D201" t="str">
            <v>3310</v>
          </cell>
          <cell r="E201" t="str">
            <v>Distribution CapEx</v>
          </cell>
        </row>
        <row r="202">
          <cell r="A202" t="str">
            <v>CAPITAL ST LGT MAINT</v>
          </cell>
          <cell r="B202" t="str">
            <v>CAPITAL STREET LIGHT MAINTENANCE</v>
          </cell>
          <cell r="C202" t="str">
            <v>1000</v>
          </cell>
          <cell r="D202" t="str">
            <v>3310</v>
          </cell>
          <cell r="E202" t="str">
            <v>Distribution CapEx</v>
          </cell>
        </row>
        <row r="203">
          <cell r="A203" t="str">
            <v>CUSTOMER IMPROVEMENT</v>
          </cell>
          <cell r="B203" t="str">
            <v>CUSTOMER IMPROVEMENT - Capital Roll-up</v>
          </cell>
          <cell r="C203" t="str">
            <v>1000</v>
          </cell>
          <cell r="D203" t="str">
            <v>3310</v>
          </cell>
          <cell r="E203" t="str">
            <v>Distribution CapEx</v>
          </cell>
        </row>
        <row r="204">
          <cell r="A204" t="str">
            <v>FT BELVOIR CAP</v>
          </cell>
          <cell r="B204" t="str">
            <v>FT BELVOIR CAPITAL</v>
          </cell>
          <cell r="C204" t="str">
            <v>1000</v>
          </cell>
          <cell r="D204" t="str">
            <v>3310</v>
          </cell>
          <cell r="E204" t="str">
            <v>Distribution CapEx</v>
          </cell>
        </row>
        <row r="205">
          <cell r="A205" t="str">
            <v>FT EUSTIS CAP</v>
          </cell>
          <cell r="B205" t="str">
            <v>FT EUSTIS CAP</v>
          </cell>
          <cell r="C205" t="str">
            <v>1000</v>
          </cell>
          <cell r="D205" t="str">
            <v>3310</v>
          </cell>
          <cell r="E205" t="str">
            <v>Distribution CapEx</v>
          </cell>
        </row>
        <row r="206">
          <cell r="A206" t="str">
            <v>FT LEE CAP</v>
          </cell>
          <cell r="B206" t="str">
            <v>FT LEE CAPITAL</v>
          </cell>
          <cell r="C206" t="str">
            <v>1000</v>
          </cell>
          <cell r="D206" t="str">
            <v>3310</v>
          </cell>
          <cell r="E206" t="str">
            <v>Distribution CapEx</v>
          </cell>
        </row>
        <row r="207">
          <cell r="A207" t="str">
            <v>FT MCNAIR CAP</v>
          </cell>
          <cell r="B207" t="str">
            <v>FT MCNAIR CAPITAL</v>
          </cell>
          <cell r="C207" t="str">
            <v>1000</v>
          </cell>
          <cell r="D207" t="str">
            <v>3310</v>
          </cell>
          <cell r="E207" t="str">
            <v>Distribution CapEx</v>
          </cell>
        </row>
        <row r="208">
          <cell r="A208" t="str">
            <v>GIDSJNC13018C</v>
          </cell>
          <cell r="B208" t="str">
            <v>Whitakers Ckt 330</v>
          </cell>
          <cell r="C208" t="str">
            <v>1000</v>
          </cell>
          <cell r="D208" t="str">
            <v>3310</v>
          </cell>
          <cell r="E208" t="str">
            <v>Distribution CapEx</v>
          </cell>
        </row>
        <row r="209">
          <cell r="A209" t="str">
            <v>GIDSJNC13042C</v>
          </cell>
          <cell r="B209" t="str">
            <v>Everetts Sub-I/S Phy&amp;Prot Equ Ckt 320</v>
          </cell>
          <cell r="C209" t="str">
            <v>1000</v>
          </cell>
          <cell r="D209" t="str">
            <v>3310</v>
          </cell>
          <cell r="E209" t="str">
            <v>Distribution CapEx</v>
          </cell>
        </row>
        <row r="210">
          <cell r="A210" t="str">
            <v>GIDSJNC13045C</v>
          </cell>
          <cell r="B210" t="str">
            <v>Woodland Sub-I/S CCVT &amp; Pt</v>
          </cell>
          <cell r="C210" t="str">
            <v>1000</v>
          </cell>
          <cell r="D210" t="str">
            <v>3310</v>
          </cell>
          <cell r="E210" t="str">
            <v>Distribution CapEx</v>
          </cell>
        </row>
        <row r="211">
          <cell r="A211" t="str">
            <v>GIDSJNC13064C</v>
          </cell>
          <cell r="B211" t="str">
            <v>Chowan Sub - I/S CCVT &amp; PT CKT 445</v>
          </cell>
          <cell r="C211" t="str">
            <v>1000</v>
          </cell>
          <cell r="D211" t="str">
            <v>3310</v>
          </cell>
          <cell r="E211" t="str">
            <v>Distribution CapEx</v>
          </cell>
        </row>
        <row r="212">
          <cell r="A212" t="str">
            <v>GIDY1086C</v>
          </cell>
          <cell r="B212" t="str">
            <v>Elizabeth City Sub-I/S Equip Ckt 412</v>
          </cell>
          <cell r="C212" t="str">
            <v>1000</v>
          </cell>
          <cell r="D212" t="str">
            <v>3310</v>
          </cell>
          <cell r="E212" t="str">
            <v>Distribution CapEx</v>
          </cell>
        </row>
        <row r="213">
          <cell r="A213" t="str">
            <v>GITAA1065C</v>
          </cell>
          <cell r="B213" t="str">
            <v>Earleys to Everetts</v>
          </cell>
          <cell r="C213" t="str">
            <v>1000</v>
          </cell>
          <cell r="D213" t="str">
            <v>3210</v>
          </cell>
          <cell r="E213" t="str">
            <v>Transmission CapEx</v>
          </cell>
        </row>
        <row r="214">
          <cell r="A214" t="str">
            <v>GITAA1139C</v>
          </cell>
          <cell r="B214" t="str">
            <v>Wildwood Solar Park-Moyock Sub</v>
          </cell>
          <cell r="C214" t="str">
            <v>1000</v>
          </cell>
          <cell r="D214" t="str">
            <v>3210</v>
          </cell>
          <cell r="E214" t="str">
            <v>Transmission CapEx</v>
          </cell>
        </row>
        <row r="215">
          <cell r="A215" t="str">
            <v>GITW1029C</v>
          </cell>
          <cell r="B215" t="str">
            <v>Swamp 230kV Generator Interconnection</v>
          </cell>
          <cell r="C215" t="str">
            <v>1000</v>
          </cell>
          <cell r="D215" t="str">
            <v>3210</v>
          </cell>
          <cell r="E215" t="str">
            <v>Transmission CapEx</v>
          </cell>
        </row>
        <row r="216">
          <cell r="A216" t="str">
            <v>GITX4039C</v>
          </cell>
          <cell r="B216" t="str">
            <v>Belmont Sub - Green Energy</v>
          </cell>
          <cell r="C216" t="str">
            <v>1000</v>
          </cell>
          <cell r="D216" t="str">
            <v>3210</v>
          </cell>
          <cell r="E216" t="str">
            <v>Transmission CapEx</v>
          </cell>
        </row>
        <row r="217">
          <cell r="A217" t="str">
            <v>NEW CONNECT</v>
          </cell>
          <cell r="B217" t="str">
            <v>New Connect - Capital Roll-up</v>
          </cell>
          <cell r="C217" t="str">
            <v>1000</v>
          </cell>
          <cell r="D217" t="str">
            <v>3310</v>
          </cell>
          <cell r="E217" t="str">
            <v>Distribution CapEx</v>
          </cell>
        </row>
        <row r="218">
          <cell r="A218" t="str">
            <v>NEW STREET LIGHTING</v>
          </cell>
          <cell r="B218" t="str">
            <v>NEW STREET LIGHTING - Capital Roll-up</v>
          </cell>
          <cell r="C218" t="str">
            <v>1000</v>
          </cell>
          <cell r="D218" t="str">
            <v>3310</v>
          </cell>
          <cell r="E218" t="str">
            <v>Distribution CapEx</v>
          </cell>
        </row>
        <row r="219">
          <cell r="A219" t="str">
            <v>OH UG CONVERSION</v>
          </cell>
          <cell r="B219" t="str">
            <v>OH UG CONV - Capital Roll-up</v>
          </cell>
          <cell r="C219" t="str">
            <v>1000</v>
          </cell>
          <cell r="D219" t="str">
            <v>3310</v>
          </cell>
          <cell r="E219" t="str">
            <v>Distribution CapEx</v>
          </cell>
        </row>
        <row r="220">
          <cell r="A220" t="str">
            <v>RELOCATION</v>
          </cell>
          <cell r="B220" t="str">
            <v>RELOCATION - Capital Roll-up</v>
          </cell>
          <cell r="C220" t="str">
            <v>1000</v>
          </cell>
          <cell r="D220" t="str">
            <v>3310</v>
          </cell>
          <cell r="E220" t="str">
            <v>Distribution CapEx</v>
          </cell>
        </row>
        <row r="221">
          <cell r="A221" t="str">
            <v>SOCRVAO</v>
          </cell>
          <cell r="B221" t="str">
            <v>New SOC Richmond Office Building</v>
          </cell>
          <cell r="C221" t="str">
            <v>1000</v>
          </cell>
          <cell r="D221" t="str">
            <v>3200</v>
          </cell>
          <cell r="E221" t="str">
            <v>Transmission CapEx</v>
          </cell>
        </row>
        <row r="222">
          <cell r="A222" t="str">
            <v>SOLAR11</v>
          </cell>
          <cell r="B222" t="str">
            <v>West Branch High School</v>
          </cell>
          <cell r="C222" t="str">
            <v>1000</v>
          </cell>
          <cell r="D222" t="str">
            <v>3140</v>
          </cell>
          <cell r="E222" t="str">
            <v>F&amp;H CapEx</v>
          </cell>
        </row>
        <row r="223">
          <cell r="A223" t="str">
            <v>STRATEGIC UG OH REMOVAL</v>
          </cell>
          <cell r="B223" t="str">
            <v>Strategic UG - OH Removal</v>
          </cell>
          <cell r="C223" t="str">
            <v>1000</v>
          </cell>
          <cell r="D223" t="str">
            <v>3310</v>
          </cell>
          <cell r="E223" t="str">
            <v>Distribution CapEx</v>
          </cell>
        </row>
        <row r="224">
          <cell r="A224" t="str">
            <v>STRATEGIC UG RIDER</v>
          </cell>
          <cell r="B224" t="str">
            <v>Strategic UG - Rider</v>
          </cell>
          <cell r="C224" t="str">
            <v>1000</v>
          </cell>
          <cell r="D224" t="str">
            <v>3310</v>
          </cell>
          <cell r="E224" t="str">
            <v>Distribution CapEx</v>
          </cell>
        </row>
        <row r="225">
          <cell r="A225" t="str">
            <v>VP LOAD</v>
          </cell>
          <cell r="B225" t="str">
            <v>VP Load</v>
          </cell>
          <cell r="C225" t="str">
            <v>1000</v>
          </cell>
          <cell r="D225" t="str">
            <v>3310</v>
          </cell>
          <cell r="E225" t="str">
            <v>Distribution CapEx</v>
          </cell>
        </row>
        <row r="226">
          <cell r="A226" t="str">
            <v>VP RELIABILITY</v>
          </cell>
          <cell r="B226" t="str">
            <v>VP RELIABILITY</v>
          </cell>
          <cell r="C226" t="str">
            <v>1000</v>
          </cell>
          <cell r="D226" t="str">
            <v>3310</v>
          </cell>
          <cell r="E226" t="str">
            <v>Distribution CapEx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Summary Factors"/>
      <sheetName val="Allocations"/>
      <sheetName val="O&amp;M - AE "/>
      <sheetName val="AP Invoices - S"/>
      <sheetName val="Headcount - B"/>
      <sheetName val="AP-PCards - S-3"/>
      <sheetName val="Capitalization - AO"/>
      <sheetName val="Cust Pymt - R"/>
      <sheetName val="EID'S - M"/>
      <sheetName val="Fixed Assets - AD"/>
      <sheetName val="Fleet - T"/>
      <sheetName val="Gas Vol - X-3B"/>
      <sheetName val="Mainframe Usage - M"/>
      <sheetName val="Purchases - U"/>
      <sheetName val="Risk Mgt - F"/>
      <sheetName val="Telecom - O"/>
      <sheetName val="Sq. footage - P"/>
      <sheetName val="Tax - I"/>
      <sheetName val="Pipe Miles - Z"/>
      <sheetName val="# Of Cust - L"/>
    </sheetNames>
    <sheetDataSet>
      <sheetData sheetId="0"/>
      <sheetData sheetId="1">
        <row r="5">
          <cell r="D5" t="str">
            <v>B</v>
          </cell>
          <cell r="E5" t="str">
            <v>B-2</v>
          </cell>
          <cell r="F5" t="str">
            <v>B-2D</v>
          </cell>
          <cell r="G5" t="str">
            <v>B-3</v>
          </cell>
          <cell r="H5" t="str">
            <v>B-3A</v>
          </cell>
          <cell r="I5" t="str">
            <v>B-3B</v>
          </cell>
          <cell r="J5" t="str">
            <v>B-6</v>
          </cell>
          <cell r="K5" t="str">
            <v>F</v>
          </cell>
          <cell r="L5" t="str">
            <v>I-1</v>
          </cell>
          <cell r="M5" t="str">
            <v>I-1C</v>
          </cell>
          <cell r="N5" t="str">
            <v>I-2</v>
          </cell>
          <cell r="O5" t="str">
            <v>I-6</v>
          </cell>
          <cell r="P5" t="str">
            <v>I-7</v>
          </cell>
          <cell r="Q5" t="str">
            <v>L-3C</v>
          </cell>
          <cell r="R5" t="str">
            <v>M-1</v>
          </cell>
          <cell r="S5" t="str">
            <v>M-2</v>
          </cell>
          <cell r="T5" t="str">
            <v>M-2A</v>
          </cell>
          <cell r="U5" t="str">
            <v>M-3</v>
          </cell>
          <cell r="V5" t="str">
            <v>M-4</v>
          </cell>
          <cell r="W5" t="str">
            <v>M-8</v>
          </cell>
          <cell r="X5" t="str">
            <v>O</v>
          </cell>
          <cell r="Y5" t="str">
            <v>P</v>
          </cell>
          <cell r="Z5" t="str">
            <v>R-1</v>
          </cell>
          <cell r="AA5" t="str">
            <v>S</v>
          </cell>
          <cell r="AB5" t="str">
            <v>S-3</v>
          </cell>
          <cell r="AC5" t="str">
            <v>T</v>
          </cell>
          <cell r="AD5" t="str">
            <v>U-1</v>
          </cell>
          <cell r="AE5" t="str">
            <v>U-2A</v>
          </cell>
          <cell r="AF5" t="str">
            <v>U-2B</v>
          </cell>
          <cell r="AG5" t="str">
            <v>U-2C</v>
          </cell>
          <cell r="AH5" t="str">
            <v>U-3E</v>
          </cell>
          <cell r="AI5" t="str">
            <v>U-5</v>
          </cell>
          <cell r="AJ5" t="str">
            <v>X-3B</v>
          </cell>
          <cell r="AK5" t="str">
            <v>z-2</v>
          </cell>
          <cell r="AL5" t="str">
            <v>AD-1</v>
          </cell>
          <cell r="AM5" t="str">
            <v>AD-2</v>
          </cell>
          <cell r="AN5" t="str">
            <v>AE-1</v>
          </cell>
          <cell r="AO5" t="str">
            <v>AE-1A</v>
          </cell>
          <cell r="AP5" t="str">
            <v>AE-1B</v>
          </cell>
          <cell r="AQ5" t="str">
            <v>AE-1D</v>
          </cell>
          <cell r="AR5" t="str">
            <v>AE-2</v>
          </cell>
          <cell r="AS5" t="str">
            <v>AE-2A</v>
          </cell>
          <cell r="AT5" t="str">
            <v>AE-2B</v>
          </cell>
          <cell r="AU5" t="str">
            <v>AE-2E</v>
          </cell>
          <cell r="AV5" t="str">
            <v>AE-2G</v>
          </cell>
          <cell r="AW5" t="str">
            <v>AE-2H</v>
          </cell>
          <cell r="AX5" t="str">
            <v>AE-2J</v>
          </cell>
          <cell r="AY5" t="str">
            <v>AE-2L</v>
          </cell>
          <cell r="AZ5" t="str">
            <v>AE-2M</v>
          </cell>
          <cell r="BA5" t="str">
            <v>AE-3</v>
          </cell>
          <cell r="BB5" t="str">
            <v>AE-3A</v>
          </cell>
          <cell r="BC5" t="str">
            <v>AE-3B</v>
          </cell>
          <cell r="BD5" t="str">
            <v>AE-3C</v>
          </cell>
          <cell r="BE5" t="str">
            <v>AE-3D</v>
          </cell>
          <cell r="BF5" t="str">
            <v>AE-4</v>
          </cell>
          <cell r="BG5" t="str">
            <v>AE-4A</v>
          </cell>
          <cell r="BH5" t="str">
            <v>AE-5</v>
          </cell>
          <cell r="BI5" t="str">
            <v>AE-6</v>
          </cell>
          <cell r="BJ5" t="str">
            <v>AE-6A</v>
          </cell>
          <cell r="BK5" t="str">
            <v>AE-7</v>
          </cell>
          <cell r="BL5" t="str">
            <v>AE-7A</v>
          </cell>
          <cell r="BM5" t="str">
            <v>AE-7B</v>
          </cell>
          <cell r="BN5" t="str">
            <v>AE-7C</v>
          </cell>
          <cell r="BO5" t="str">
            <v>AE-7D</v>
          </cell>
          <cell r="BP5" t="str">
            <v>AE-7E</v>
          </cell>
          <cell r="BQ5" t="str">
            <v>AE-9A</v>
          </cell>
          <cell r="BR5" t="str">
            <v>AE-9B</v>
          </cell>
          <cell r="BS5" t="str">
            <v>AE-10</v>
          </cell>
          <cell r="BT5" t="str">
            <v>AE-10A</v>
          </cell>
          <cell r="BU5" t="str">
            <v>AE-10B</v>
          </cell>
          <cell r="BV5" t="str">
            <v>AE-10C</v>
          </cell>
          <cell r="BW5" t="str">
            <v>AO-1</v>
          </cell>
          <cell r="BX5" t="str">
            <v>AO-2</v>
          </cell>
          <cell r="BY5" t="str">
            <v>AO-3B</v>
          </cell>
          <cell r="BZ5" t="str">
            <v>AO-6</v>
          </cell>
          <cell r="CA5" t="str">
            <v>AO-7</v>
          </cell>
        </row>
        <row r="6">
          <cell r="A6" t="str">
            <v>CNG</v>
          </cell>
          <cell r="B6">
            <v>7100</v>
          </cell>
          <cell r="C6" t="str">
            <v>OTHER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8.2065705499471364E-5</v>
          </cell>
          <cell r="L6">
            <v>2.6599999999999999E-2</v>
          </cell>
          <cell r="M6">
            <v>3.1099999999999999E-2</v>
          </cell>
          <cell r="N6">
            <v>0</v>
          </cell>
          <cell r="O6">
            <v>0</v>
          </cell>
          <cell r="P6">
            <v>0.11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2.9999999999999997E-4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4.0000000000000002E-4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5.0000000000000001E-4</v>
          </cell>
          <cell r="BI6">
            <v>0</v>
          </cell>
          <cell r="BJ6">
            <v>0</v>
          </cell>
          <cell r="BK6">
            <v>1E-3</v>
          </cell>
          <cell r="BL6">
            <v>1.5E-3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4.0000000000000002E-4</v>
          </cell>
          <cell r="BT6">
            <v>0</v>
          </cell>
          <cell r="BU6">
            <v>0</v>
          </cell>
          <cell r="BV6">
            <v>0</v>
          </cell>
          <cell r="BW6">
            <v>5.7000000000000002E-3</v>
          </cell>
          <cell r="BX6">
            <v>0</v>
          </cell>
          <cell r="BY6">
            <v>0</v>
          </cell>
          <cell r="BZ6">
            <v>0</v>
          </cell>
          <cell r="CA6">
            <v>1.83E-2</v>
          </cell>
        </row>
        <row r="7">
          <cell r="A7" t="str">
            <v>CNGC</v>
          </cell>
          <cell r="B7">
            <v>7104</v>
          </cell>
          <cell r="C7" t="str">
            <v>OTHER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1E-4</v>
          </cell>
          <cell r="N7">
            <v>0</v>
          </cell>
          <cell r="O7">
            <v>0</v>
          </cell>
          <cell r="P7">
            <v>2.0000000000000001E-4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2.0000000000000001E-4</v>
          </cell>
        </row>
        <row r="8">
          <cell r="A8" t="str">
            <v>CNGF</v>
          </cell>
          <cell r="B8">
            <v>7113</v>
          </cell>
          <cell r="C8" t="str">
            <v>ENERGY</v>
          </cell>
          <cell r="D8">
            <v>2E-3</v>
          </cell>
          <cell r="E8">
            <v>4.4000000000000003E-3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6.9125250850135404E-4</v>
          </cell>
          <cell r="L8">
            <v>3.5999999999999999E-3</v>
          </cell>
          <cell r="M8">
            <v>4.1999999999999997E-3</v>
          </cell>
          <cell r="N8">
            <v>0</v>
          </cell>
          <cell r="O8">
            <v>0</v>
          </cell>
          <cell r="P8">
            <v>1.47E-2</v>
          </cell>
          <cell r="Q8">
            <v>0</v>
          </cell>
          <cell r="R8">
            <v>0</v>
          </cell>
          <cell r="S8">
            <v>2.3999999999999998E-3</v>
          </cell>
          <cell r="T8">
            <v>0</v>
          </cell>
          <cell r="U8">
            <v>0</v>
          </cell>
          <cell r="V8">
            <v>4.7999999999999996E-3</v>
          </cell>
          <cell r="W8">
            <v>0</v>
          </cell>
          <cell r="X8">
            <v>0</v>
          </cell>
          <cell r="Y8">
            <v>5.0000000000000001E-4</v>
          </cell>
          <cell r="Z8">
            <v>0</v>
          </cell>
          <cell r="AA8">
            <v>1.9699999999999999E-2</v>
          </cell>
          <cell r="AB8">
            <v>1.5579999999999999E-3</v>
          </cell>
          <cell r="AC8">
            <v>0</v>
          </cell>
          <cell r="AD8">
            <v>6.9999999999999999E-4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2.4337724018933852E-3</v>
          </cell>
          <cell r="AM8">
            <v>0</v>
          </cell>
          <cell r="AN8">
            <v>1.6000000000000001E-3</v>
          </cell>
          <cell r="AO8">
            <v>0</v>
          </cell>
          <cell r="AP8">
            <v>0</v>
          </cell>
          <cell r="AQ8">
            <v>0</v>
          </cell>
          <cell r="AR8">
            <v>3.0999999999999999E-3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1.37E-2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2.3999999999999998E-3</v>
          </cell>
          <cell r="BI8">
            <v>0</v>
          </cell>
          <cell r="BJ8">
            <v>0</v>
          </cell>
          <cell r="BK8">
            <v>4.3E-3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1.6000000000000001E-3</v>
          </cell>
          <cell r="BT8">
            <v>3.5999999999999999E-3</v>
          </cell>
          <cell r="BU8">
            <v>0</v>
          </cell>
          <cell r="BV8">
            <v>0</v>
          </cell>
          <cell r="BW8">
            <v>1.1999999999999999E-3</v>
          </cell>
          <cell r="BX8">
            <v>3.0000000000000001E-3</v>
          </cell>
          <cell r="BY8">
            <v>0</v>
          </cell>
          <cell r="BZ8">
            <v>0</v>
          </cell>
          <cell r="CA8">
            <v>3.8E-3</v>
          </cell>
        </row>
        <row r="9">
          <cell r="A9" t="str">
            <v>CNGINT</v>
          </cell>
          <cell r="B9">
            <v>7114</v>
          </cell>
          <cell r="C9" t="str">
            <v>OTHER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9.5847403615362641E-5</v>
          </cell>
          <cell r="L9">
            <v>1.2999999999999999E-3</v>
          </cell>
          <cell r="M9">
            <v>1.5E-3</v>
          </cell>
          <cell r="N9">
            <v>0</v>
          </cell>
          <cell r="O9">
            <v>0</v>
          </cell>
          <cell r="P9">
            <v>5.1999999999999998E-3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1E-4</v>
          </cell>
          <cell r="Z9">
            <v>0</v>
          </cell>
          <cell r="AA9">
            <v>1.6999999999999999E-3</v>
          </cell>
          <cell r="AB9">
            <v>0</v>
          </cell>
          <cell r="AC9">
            <v>0</v>
          </cell>
          <cell r="AD9">
            <v>1.8499999999999999E-2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5.8995962967836883E-4</v>
          </cell>
          <cell r="AM9">
            <v>0</v>
          </cell>
          <cell r="AN9">
            <v>5.9999999999999995E-4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1.6999999999999999E-3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2.8E-3</v>
          </cell>
          <cell r="BX9">
            <v>0</v>
          </cell>
          <cell r="BY9">
            <v>0</v>
          </cell>
          <cell r="BZ9">
            <v>0</v>
          </cell>
          <cell r="CA9">
            <v>9.1999999999999998E-3</v>
          </cell>
        </row>
        <row r="10">
          <cell r="A10" t="str">
            <v>CNGIR</v>
          </cell>
          <cell r="B10">
            <v>1005</v>
          </cell>
          <cell r="C10" t="str">
            <v>ENERGY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5.0000000000000001E-4</v>
          </cell>
          <cell r="M10">
            <v>5.9999999999999995E-4</v>
          </cell>
          <cell r="N10">
            <v>0</v>
          </cell>
          <cell r="O10">
            <v>0</v>
          </cell>
          <cell r="P10">
            <v>2.2000000000000001E-3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1E-4</v>
          </cell>
          <cell r="AV10">
            <v>0</v>
          </cell>
          <cell r="AW10">
            <v>0</v>
          </cell>
          <cell r="AX10">
            <v>1E-4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1.9E-3</v>
          </cell>
          <cell r="BX10">
            <v>4.7999999999999996E-3</v>
          </cell>
          <cell r="BY10">
            <v>0</v>
          </cell>
          <cell r="BZ10">
            <v>0</v>
          </cell>
          <cell r="CA10">
            <v>6.0000000000000001E-3</v>
          </cell>
        </row>
        <row r="11">
          <cell r="A11" t="str">
            <v>CNGMP</v>
          </cell>
          <cell r="B11">
            <v>8516</v>
          </cell>
          <cell r="C11" t="str">
            <v>E&amp;P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1.9462126469002158E-3</v>
          </cell>
          <cell r="L11">
            <v>2.9999999999999997E-4</v>
          </cell>
          <cell r="M11">
            <v>0</v>
          </cell>
          <cell r="N11">
            <v>1.8E-3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2.0000000000000001E-4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1E-4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8.0000000000000004E-4</v>
          </cell>
          <cell r="BX11">
            <v>0</v>
          </cell>
          <cell r="BY11">
            <v>0</v>
          </cell>
          <cell r="BZ11">
            <v>0</v>
          </cell>
          <cell r="CA11">
            <v>2.7000000000000001E-3</v>
          </cell>
        </row>
        <row r="12">
          <cell r="A12" t="str">
            <v>CNGO</v>
          </cell>
          <cell r="B12">
            <v>8517</v>
          </cell>
          <cell r="C12" t="str">
            <v>E&amp;P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1.8452617082013122E-3</v>
          </cell>
          <cell r="L12">
            <v>2.9999999999999997E-4</v>
          </cell>
          <cell r="M12">
            <v>0</v>
          </cell>
          <cell r="N12">
            <v>1.5E-3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1E-4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1E-4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4.0000000000000002E-4</v>
          </cell>
          <cell r="BX12">
            <v>0</v>
          </cell>
          <cell r="BY12">
            <v>0</v>
          </cell>
          <cell r="BZ12">
            <v>0</v>
          </cell>
          <cell r="CA12">
            <v>1.2999999999999999E-3</v>
          </cell>
        </row>
        <row r="13">
          <cell r="A13" t="str">
            <v>CNGP</v>
          </cell>
          <cell r="B13">
            <v>8514</v>
          </cell>
          <cell r="C13" t="str">
            <v>E&amp;P</v>
          </cell>
          <cell r="D13">
            <v>7.3999999999999996E-2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0.23658490662846446</v>
          </cell>
          <cell r="L13">
            <v>0.13420000000000001</v>
          </cell>
          <cell r="M13">
            <v>0</v>
          </cell>
          <cell r="N13">
            <v>0.74139999999999995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4.5400000000000003E-2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2.0280770858514242E-2</v>
          </cell>
          <cell r="Y13">
            <v>1.21E-2</v>
          </cell>
          <cell r="Z13">
            <v>0</v>
          </cell>
          <cell r="AA13">
            <v>1.3899999999999999E-2</v>
          </cell>
          <cell r="AB13">
            <v>1.8242000000000001E-2</v>
          </cell>
          <cell r="AC13">
            <v>1.1155913978494624E-2</v>
          </cell>
          <cell r="AD13">
            <v>5.16E-2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0.10390000000000001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0.49490000000000001</v>
          </cell>
          <cell r="BG13">
            <v>0.76719999999999999</v>
          </cell>
          <cell r="BH13">
            <v>0.1547</v>
          </cell>
          <cell r="BI13">
            <v>0</v>
          </cell>
          <cell r="BJ13">
            <v>0</v>
          </cell>
          <cell r="BK13">
            <v>0.28399999999999997</v>
          </cell>
          <cell r="BL13">
            <v>0.42960000000000004</v>
          </cell>
          <cell r="BM13">
            <v>0.43030000000000002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0.1077</v>
          </cell>
          <cell r="BT13">
            <v>0</v>
          </cell>
          <cell r="BU13">
            <v>0</v>
          </cell>
          <cell r="BV13">
            <v>0.58260000000000001</v>
          </cell>
          <cell r="BW13">
            <v>7.22E-2</v>
          </cell>
          <cell r="BX13">
            <v>0</v>
          </cell>
          <cell r="BY13">
            <v>0</v>
          </cell>
          <cell r="BZ13">
            <v>0</v>
          </cell>
          <cell r="CA13">
            <v>0.2341</v>
          </cell>
        </row>
        <row r="14">
          <cell r="A14" t="str">
            <v>CNGPIP</v>
          </cell>
          <cell r="B14">
            <v>8515</v>
          </cell>
          <cell r="C14" t="str">
            <v>OTHER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</row>
        <row r="15">
          <cell r="A15" t="str">
            <v>CNGPS</v>
          </cell>
          <cell r="B15">
            <v>7107</v>
          </cell>
          <cell r="C15" t="str">
            <v>ENERGY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2.4561570110914993E-4</v>
          </cell>
          <cell r="L15">
            <v>1.6999999999999999E-3</v>
          </cell>
          <cell r="M15">
            <v>1.9E-3</v>
          </cell>
          <cell r="N15">
            <v>0</v>
          </cell>
          <cell r="O15">
            <v>0</v>
          </cell>
          <cell r="P15">
            <v>6.7999999999999996E-3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5.9999999999999995E-4</v>
          </cell>
          <cell r="Z15">
            <v>0</v>
          </cell>
          <cell r="AA15">
            <v>3.5499999999999997E-2</v>
          </cell>
          <cell r="AB15">
            <v>0</v>
          </cell>
          <cell r="AC15">
            <v>0</v>
          </cell>
          <cell r="AD15">
            <v>5.9999999999999995E-4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1.1259124880019203E-3</v>
          </cell>
          <cell r="AM15">
            <v>0</v>
          </cell>
          <cell r="AN15">
            <v>2E-3</v>
          </cell>
          <cell r="AO15">
            <v>0</v>
          </cell>
          <cell r="AP15">
            <v>0</v>
          </cell>
          <cell r="AQ15">
            <v>0</v>
          </cell>
          <cell r="AR15">
            <v>4.1000000000000003E-3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1.77E-2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5.5999999999999999E-3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</row>
        <row r="16">
          <cell r="A16" t="str">
            <v>CNGPSC</v>
          </cell>
          <cell r="B16">
            <v>7101</v>
          </cell>
          <cell r="C16" t="str">
            <v>OTHER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1E-4</v>
          </cell>
          <cell r="M16">
            <v>1E-4</v>
          </cell>
          <cell r="N16">
            <v>0</v>
          </cell>
          <cell r="O16">
            <v>0</v>
          </cell>
          <cell r="P16">
            <v>2.0000000000000001E-4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</row>
        <row r="17">
          <cell r="A17" t="str">
            <v>CNGR</v>
          </cell>
          <cell r="B17">
            <v>7106</v>
          </cell>
          <cell r="C17" t="str">
            <v>ENERGY</v>
          </cell>
          <cell r="D17">
            <v>4.1999999999999997E-3</v>
          </cell>
          <cell r="E17">
            <v>8.9999999999999993E-3</v>
          </cell>
          <cell r="F17">
            <v>0.31019999999999998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1.358672154179671E-3</v>
          </cell>
          <cell r="L17">
            <v>3.3E-3</v>
          </cell>
          <cell r="M17">
            <v>3.8999999999999998E-3</v>
          </cell>
          <cell r="N17">
            <v>0</v>
          </cell>
          <cell r="O17">
            <v>0</v>
          </cell>
          <cell r="P17">
            <v>1.38E-2</v>
          </cell>
          <cell r="Q17">
            <v>0</v>
          </cell>
          <cell r="R17">
            <v>0</v>
          </cell>
          <cell r="S17">
            <v>5.7999999999999996E-3</v>
          </cell>
          <cell r="T17">
            <v>0</v>
          </cell>
          <cell r="U17">
            <v>0</v>
          </cell>
          <cell r="V17">
            <v>1.18E-2</v>
          </cell>
          <cell r="W17">
            <v>0</v>
          </cell>
          <cell r="X17">
            <v>3.8245972569158453E-3</v>
          </cell>
          <cell r="Y17">
            <v>4.3E-3</v>
          </cell>
          <cell r="Z17">
            <v>0</v>
          </cell>
          <cell r="AA17">
            <v>1.3599999999999999E-2</v>
          </cell>
          <cell r="AB17">
            <v>2.954E-3</v>
          </cell>
          <cell r="AC17">
            <v>0</v>
          </cell>
          <cell r="AD17">
            <v>2.2000000000000001E-3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1.8409459508859322E-2</v>
          </cell>
          <cell r="AM17">
            <v>0</v>
          </cell>
          <cell r="AN17">
            <v>5.7000000000000002E-3</v>
          </cell>
          <cell r="AO17">
            <v>0</v>
          </cell>
          <cell r="AP17">
            <v>0</v>
          </cell>
          <cell r="AQ17">
            <v>0</v>
          </cell>
          <cell r="AR17">
            <v>1.14E-2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4.9599999999999998E-2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8.5000000000000006E-3</v>
          </cell>
          <cell r="BI17">
            <v>0</v>
          </cell>
          <cell r="BJ17">
            <v>0</v>
          </cell>
          <cell r="BK17">
            <v>1.5599999999999999E-2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5.8999999999999999E-3</v>
          </cell>
          <cell r="BT17">
            <v>1.3100000000000001E-2</v>
          </cell>
          <cell r="BU17">
            <v>0</v>
          </cell>
          <cell r="BV17">
            <v>0</v>
          </cell>
          <cell r="BW17">
            <v>2.7000000000000001E-3</v>
          </cell>
          <cell r="BX17">
            <v>6.7999999999999996E-3</v>
          </cell>
          <cell r="BY17">
            <v>0</v>
          </cell>
          <cell r="BZ17">
            <v>0</v>
          </cell>
          <cell r="CA17">
            <v>8.6E-3</v>
          </cell>
        </row>
        <row r="18">
          <cell r="A18" t="str">
            <v>CNGT</v>
          </cell>
          <cell r="B18">
            <v>1004</v>
          </cell>
          <cell r="C18" t="str">
            <v>ENERGY</v>
          </cell>
          <cell r="D18">
            <v>8.2600000000000007E-2</v>
          </cell>
          <cell r="E18">
            <v>0.1764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6.2110336792360187E-2</v>
          </cell>
          <cell r="L18">
            <v>6.9800000000000001E-2</v>
          </cell>
          <cell r="M18">
            <v>8.1799999999999998E-2</v>
          </cell>
          <cell r="N18">
            <v>0</v>
          </cell>
          <cell r="O18">
            <v>0</v>
          </cell>
          <cell r="P18">
            <v>0.2893</v>
          </cell>
          <cell r="Q18">
            <v>0</v>
          </cell>
          <cell r="R18">
            <v>0</v>
          </cell>
          <cell r="S18">
            <v>7.5399999999999995E-2</v>
          </cell>
          <cell r="T18">
            <v>0</v>
          </cell>
          <cell r="U18">
            <v>0</v>
          </cell>
          <cell r="V18">
            <v>0.15459999999999999</v>
          </cell>
          <cell r="W18">
            <v>0</v>
          </cell>
          <cell r="X18">
            <v>6.373085900326278E-2</v>
          </cell>
          <cell r="Y18">
            <v>6.0199999999999997E-2</v>
          </cell>
          <cell r="Z18">
            <v>0</v>
          </cell>
          <cell r="AA18">
            <v>3.5799999999999998E-2</v>
          </cell>
          <cell r="AB18">
            <v>0.124057</v>
          </cell>
          <cell r="AC18">
            <v>0.1264784946236559</v>
          </cell>
          <cell r="AD18">
            <v>9.0999999999999998E-2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0.56217216908361611</v>
          </cell>
          <cell r="AL18">
            <v>0.38851356373916446</v>
          </cell>
          <cell r="AM18">
            <v>0</v>
          </cell>
          <cell r="AN18">
            <v>5.7599999999999998E-2</v>
          </cell>
          <cell r="AO18">
            <v>0</v>
          </cell>
          <cell r="AP18">
            <v>0.32550000000000001</v>
          </cell>
          <cell r="AQ18">
            <v>9.8100000000000007E-2</v>
          </cell>
          <cell r="AR18">
            <v>0.1147</v>
          </cell>
          <cell r="AS18">
            <v>0</v>
          </cell>
          <cell r="AT18">
            <v>0</v>
          </cell>
          <cell r="AU18">
            <v>0.61</v>
          </cell>
          <cell r="AV18">
            <v>0</v>
          </cell>
          <cell r="AW18">
            <v>0</v>
          </cell>
          <cell r="AX18">
            <v>0.50019999999999998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8.5800000000000001E-2</v>
          </cell>
          <cell r="BI18">
            <v>0</v>
          </cell>
          <cell r="BJ18">
            <v>0</v>
          </cell>
          <cell r="BK18">
            <v>0.15740000000000001</v>
          </cell>
          <cell r="BL18">
            <v>0.2382</v>
          </cell>
          <cell r="BM18">
            <v>0.23849999999999999</v>
          </cell>
          <cell r="BN18">
            <v>0.84789999999999999</v>
          </cell>
          <cell r="BO18">
            <v>0.3352</v>
          </cell>
          <cell r="BP18">
            <v>0</v>
          </cell>
          <cell r="BQ18">
            <v>0</v>
          </cell>
          <cell r="BR18">
            <v>0.60580000000000001</v>
          </cell>
          <cell r="BS18">
            <v>5.9700000000000003E-2</v>
          </cell>
          <cell r="BT18">
            <v>0</v>
          </cell>
          <cell r="BU18">
            <v>0.17699999999999999</v>
          </cell>
          <cell r="BV18">
            <v>0</v>
          </cell>
          <cell r="BW18">
            <v>4.5999999999999999E-2</v>
          </cell>
          <cell r="BX18">
            <v>0.11749999999999999</v>
          </cell>
          <cell r="BY18">
            <v>0</v>
          </cell>
          <cell r="BZ18">
            <v>0</v>
          </cell>
          <cell r="CA18">
            <v>0.14899999999999999</v>
          </cell>
        </row>
        <row r="19">
          <cell r="A19" t="str">
            <v>DALH</v>
          </cell>
          <cell r="B19">
            <v>5004</v>
          </cell>
          <cell r="C19" t="str">
            <v>DEL-O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2.0000000000000001E-4</v>
          </cell>
          <cell r="AB19">
            <v>0</v>
          </cell>
          <cell r="AC19">
            <v>0</v>
          </cell>
          <cell r="AD19">
            <v>2.9999999999999997E-4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2.9999999999999997E-4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</row>
        <row r="20">
          <cell r="A20" t="str">
            <v>DARM</v>
          </cell>
          <cell r="B20">
            <v>8133</v>
          </cell>
          <cell r="C20" t="str">
            <v>ENERGY</v>
          </cell>
          <cell r="D20">
            <v>6.9999999999999999E-4</v>
          </cell>
          <cell r="E20">
            <v>1.6000000000000001E-3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9.9373938601057272E-3</v>
          </cell>
          <cell r="L20">
            <v>2.0000000000000001E-4</v>
          </cell>
          <cell r="M20">
            <v>2.9999999999999997E-4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6.9999999999999999E-4</v>
          </cell>
          <cell r="T20">
            <v>0</v>
          </cell>
          <cell r="U20">
            <v>0</v>
          </cell>
          <cell r="V20">
            <v>1.2999999999999999E-3</v>
          </cell>
          <cell r="W20">
            <v>2.3699999999999999E-2</v>
          </cell>
          <cell r="X20">
            <v>1.0046202282855351E-3</v>
          </cell>
          <cell r="Y20">
            <v>5.9999999999999995E-4</v>
          </cell>
          <cell r="Z20">
            <v>0</v>
          </cell>
          <cell r="AA20">
            <v>3.3999999999999998E-3</v>
          </cell>
          <cell r="AB20">
            <v>3.3180000000000002E-3</v>
          </cell>
          <cell r="AC20">
            <v>2.6881720430107527E-4</v>
          </cell>
          <cell r="AD20">
            <v>3.3999999999999998E-3</v>
          </cell>
          <cell r="AE20">
            <v>0</v>
          </cell>
          <cell r="AF20">
            <v>0.01</v>
          </cell>
          <cell r="AG20">
            <v>6.4999999999999997E-3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2E-3</v>
          </cell>
          <cell r="AO20">
            <v>3.5999999999999999E-3</v>
          </cell>
          <cell r="AP20">
            <v>0</v>
          </cell>
          <cell r="AQ20">
            <v>0</v>
          </cell>
          <cell r="AR20">
            <v>4.1000000000000003E-3</v>
          </cell>
          <cell r="AS20">
            <v>0</v>
          </cell>
          <cell r="AT20">
            <v>1.29E-2</v>
          </cell>
          <cell r="AU20">
            <v>0</v>
          </cell>
          <cell r="AV20">
            <v>0.34300000000000003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3.0000000000000001E-3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2.0999999999999999E-3</v>
          </cell>
          <cell r="BT20">
            <v>4.7000000000000002E-3</v>
          </cell>
          <cell r="BU20">
            <v>0</v>
          </cell>
          <cell r="BV20">
            <v>0</v>
          </cell>
          <cell r="BW20">
            <v>2.0000000000000001E-4</v>
          </cell>
          <cell r="BX20">
            <v>5.0000000000000001E-4</v>
          </cell>
          <cell r="BY20">
            <v>0</v>
          </cell>
          <cell r="BZ20">
            <v>0</v>
          </cell>
          <cell r="CA20">
            <v>0</v>
          </cell>
        </row>
        <row r="21">
          <cell r="A21" t="str">
            <v>DCI</v>
          </cell>
          <cell r="C21" t="str">
            <v>OTHER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5.9248812234414987E-3</v>
          </cell>
          <cell r="L21">
            <v>6.0100000000000001E-2</v>
          </cell>
          <cell r="M21">
            <v>7.0400000000000004E-2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5.9999999999999995E-4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5.4999999999999997E-3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5.7000000000000002E-3</v>
          </cell>
          <cell r="BT21">
            <v>0</v>
          </cell>
          <cell r="BU21">
            <v>0</v>
          </cell>
          <cell r="BV21">
            <v>0</v>
          </cell>
          <cell r="BW21">
            <v>3.7100000000000001E-2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</row>
        <row r="22">
          <cell r="A22" t="str">
            <v>DCOVE</v>
          </cell>
          <cell r="B22">
            <v>8155</v>
          </cell>
          <cell r="C22" t="str">
            <v>ENERGY</v>
          </cell>
          <cell r="D22">
            <v>4.1999999999999997E-3</v>
          </cell>
          <cell r="E22">
            <v>8.8999999999999999E-3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1.5048134963396152E-2</v>
          </cell>
          <cell r="L22">
            <v>5.0000000000000001E-4</v>
          </cell>
          <cell r="M22">
            <v>5.9999999999999995E-4</v>
          </cell>
          <cell r="N22">
            <v>0</v>
          </cell>
          <cell r="O22">
            <v>0</v>
          </cell>
          <cell r="P22">
            <v>2.2000000000000001E-3</v>
          </cell>
          <cell r="Q22">
            <v>0</v>
          </cell>
          <cell r="R22">
            <v>0</v>
          </cell>
          <cell r="S22">
            <v>7.4999999999999997E-3</v>
          </cell>
          <cell r="T22">
            <v>0</v>
          </cell>
          <cell r="U22">
            <v>0</v>
          </cell>
          <cell r="V22">
            <v>1.55E-2</v>
          </cell>
          <cell r="W22">
            <v>0</v>
          </cell>
          <cell r="X22">
            <v>4.0812696774099868E-3</v>
          </cell>
          <cell r="Y22">
            <v>1.5E-3</v>
          </cell>
          <cell r="Z22">
            <v>0</v>
          </cell>
          <cell r="AA22">
            <v>1.9699999999999999E-2</v>
          </cell>
          <cell r="AB22">
            <v>6.1899999999999998E-4</v>
          </cell>
          <cell r="AC22">
            <v>4.3010752688172043E-3</v>
          </cell>
          <cell r="AD22">
            <v>1.23E-2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9.6327132069654625E-2</v>
          </cell>
          <cell r="AM22">
            <v>0</v>
          </cell>
          <cell r="AN22">
            <v>5.1000000000000004E-3</v>
          </cell>
          <cell r="AO22">
            <v>0</v>
          </cell>
          <cell r="AP22">
            <v>2.9000000000000001E-2</v>
          </cell>
          <cell r="AQ22">
            <v>8.6999999999999994E-3</v>
          </cell>
          <cell r="AR22">
            <v>1.0200000000000001E-2</v>
          </cell>
          <cell r="AS22">
            <v>0</v>
          </cell>
          <cell r="AT22">
            <v>0</v>
          </cell>
          <cell r="AU22">
            <v>5.4300000000000001E-2</v>
          </cell>
          <cell r="AV22">
            <v>0</v>
          </cell>
          <cell r="AW22">
            <v>0</v>
          </cell>
          <cell r="AX22">
            <v>4.4600000000000001E-2</v>
          </cell>
          <cell r="AY22">
            <v>0.50600000000000001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7.6E-3</v>
          </cell>
          <cell r="BI22">
            <v>0</v>
          </cell>
          <cell r="BJ22">
            <v>0</v>
          </cell>
          <cell r="BK22">
            <v>1.4E-2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5.3E-3</v>
          </cell>
          <cell r="BT22">
            <v>0</v>
          </cell>
          <cell r="BU22">
            <v>1.5800000000000002E-2</v>
          </cell>
          <cell r="BV22">
            <v>0</v>
          </cell>
          <cell r="BW22">
            <v>9.1999999999999998E-3</v>
          </cell>
          <cell r="BX22">
            <v>2.35E-2</v>
          </cell>
          <cell r="BY22">
            <v>0</v>
          </cell>
          <cell r="BZ22">
            <v>0</v>
          </cell>
          <cell r="CA22">
            <v>2.98E-2</v>
          </cell>
        </row>
        <row r="23">
          <cell r="A23" t="str">
            <v>DDRES</v>
          </cell>
          <cell r="B23">
            <v>8000</v>
          </cell>
          <cell r="C23" t="str">
            <v>ENERGY</v>
          </cell>
          <cell r="D23">
            <v>2.9999999999999997E-4</v>
          </cell>
          <cell r="E23">
            <v>5.9999999999999995E-4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1.1075121278585262E-3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4.0000000000000002E-4</v>
          </cell>
          <cell r="T23">
            <v>0</v>
          </cell>
          <cell r="U23">
            <v>0</v>
          </cell>
          <cell r="V23">
            <v>8.0000000000000004E-4</v>
          </cell>
          <cell r="W23">
            <v>1.4200000000000001E-2</v>
          </cell>
          <cell r="X23">
            <v>0</v>
          </cell>
          <cell r="Y23">
            <v>1E-4</v>
          </cell>
          <cell r="Z23">
            <v>0</v>
          </cell>
          <cell r="AA23">
            <v>3.0999999999999999E-3</v>
          </cell>
          <cell r="AB23">
            <v>9.0899999999999998E-4</v>
          </cell>
          <cell r="AC23">
            <v>0</v>
          </cell>
          <cell r="AD23">
            <v>3.5200000000000002E-2</v>
          </cell>
          <cell r="AE23">
            <v>0</v>
          </cell>
          <cell r="AF23">
            <v>0.1021</v>
          </cell>
          <cell r="AG23">
            <v>6.6400000000000001E-2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2.0000000000000001E-4</v>
          </cell>
          <cell r="AO23">
            <v>4.0000000000000002E-4</v>
          </cell>
          <cell r="AP23">
            <v>0</v>
          </cell>
          <cell r="AQ23">
            <v>0</v>
          </cell>
          <cell r="AR23">
            <v>5.0000000000000001E-4</v>
          </cell>
          <cell r="AS23">
            <v>0</v>
          </cell>
          <cell r="AT23">
            <v>1.4E-3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2.9999999999999997E-4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2.0000000000000001E-4</v>
          </cell>
          <cell r="BT23">
            <v>5.0000000000000001E-4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</row>
        <row r="24">
          <cell r="A24" t="str">
            <v>DEIBD</v>
          </cell>
          <cell r="B24">
            <v>8000</v>
          </cell>
          <cell r="C24" t="str">
            <v>ENERGY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1.6660780987914195E-4</v>
          </cell>
          <cell r="L24">
            <v>2.0000000000000001E-4</v>
          </cell>
          <cell r="M24">
            <v>2.0000000000000001E-4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5.0000000000000001E-4</v>
          </cell>
          <cell r="Z24">
            <v>0</v>
          </cell>
          <cell r="AA24">
            <v>1E-4</v>
          </cell>
          <cell r="AB24">
            <v>0</v>
          </cell>
          <cell r="AC24">
            <v>0</v>
          </cell>
          <cell r="AD24">
            <v>1E-4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1.6999999999999999E-3</v>
          </cell>
          <cell r="AO24">
            <v>0</v>
          </cell>
          <cell r="AP24">
            <v>0</v>
          </cell>
          <cell r="AQ24">
            <v>0</v>
          </cell>
          <cell r="AR24">
            <v>3.3999999999999998E-3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1.6999999999999999E-3</v>
          </cell>
          <cell r="BT24">
            <v>3.8999999999999998E-3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</row>
        <row r="25">
          <cell r="A25" t="str">
            <v>DEICORP</v>
          </cell>
          <cell r="B25">
            <v>8000</v>
          </cell>
          <cell r="C25" t="str">
            <v>ENERGY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6.9999999999999999E-4</v>
          </cell>
          <cell r="M25">
            <v>8.9999999999999998E-4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8.0000000000000004E-4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4.662087012592471E-3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2.5000000000000001E-3</v>
          </cell>
          <cell r="BX25">
            <v>6.3E-3</v>
          </cell>
          <cell r="BY25">
            <v>0</v>
          </cell>
          <cell r="BZ25">
            <v>0</v>
          </cell>
          <cell r="CA25">
            <v>0</v>
          </cell>
        </row>
        <row r="26">
          <cell r="A26" t="str">
            <v>DEIOG</v>
          </cell>
          <cell r="B26">
            <v>8500</v>
          </cell>
          <cell r="C26" t="str">
            <v>E&amp;P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1.3397437885719165E-2</v>
          </cell>
          <cell r="L26">
            <v>3.49E-2</v>
          </cell>
          <cell r="M26">
            <v>4.0899999999999999E-2</v>
          </cell>
          <cell r="N26">
            <v>0.19289999999999999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2.0799999999999999E-2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6.4672427195881328E-3</v>
          </cell>
          <cell r="Y26">
            <v>3.7000000000000002E-3</v>
          </cell>
          <cell r="Z26">
            <v>0</v>
          </cell>
          <cell r="AA26">
            <v>4.4000000000000003E-3</v>
          </cell>
          <cell r="AB26">
            <v>1.7799999999999999E-4</v>
          </cell>
          <cell r="AC26">
            <v>1.5188172043010753E-2</v>
          </cell>
          <cell r="AD26">
            <v>2.0299999999999999E-2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3.15E-2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0.1502</v>
          </cell>
          <cell r="BG26">
            <v>0.23280000000000001</v>
          </cell>
          <cell r="BH26">
            <v>4.7E-2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3.56E-2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</row>
        <row r="27">
          <cell r="A27" t="str">
            <v>DELCO</v>
          </cell>
          <cell r="B27">
            <v>8302</v>
          </cell>
          <cell r="C27" t="str">
            <v>ENERGY</v>
          </cell>
          <cell r="D27">
            <v>1.1999999999999999E-3</v>
          </cell>
          <cell r="E27">
            <v>2.5000000000000001E-3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4.3487048928443135E-2</v>
          </cell>
          <cell r="L27">
            <v>2.8999999999999998E-3</v>
          </cell>
          <cell r="M27">
            <v>3.3999999999999998E-3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1.1000000000000001E-3</v>
          </cell>
          <cell r="T27">
            <v>0</v>
          </cell>
          <cell r="U27">
            <v>0</v>
          </cell>
          <cell r="V27">
            <v>2.3E-3</v>
          </cell>
          <cell r="W27">
            <v>4.0300000000000002E-2</v>
          </cell>
          <cell r="X27">
            <v>8.7904269974984327E-4</v>
          </cell>
          <cell r="Y27">
            <v>2.5999999999999999E-3</v>
          </cell>
          <cell r="Z27">
            <v>0</v>
          </cell>
          <cell r="AA27">
            <v>1.9E-3</v>
          </cell>
          <cell r="AB27">
            <v>2.895E-3</v>
          </cell>
          <cell r="AC27">
            <v>1.3440860215053763E-4</v>
          </cell>
          <cell r="AD27">
            <v>1.8E-3</v>
          </cell>
          <cell r="AE27">
            <v>0</v>
          </cell>
          <cell r="AF27">
            <v>5.3E-3</v>
          </cell>
          <cell r="AG27">
            <v>3.3999999999999998E-3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8.8999999999999999E-3</v>
          </cell>
          <cell r="AO27">
            <v>1.5900000000000001E-2</v>
          </cell>
          <cell r="AP27">
            <v>0</v>
          </cell>
          <cell r="AQ27">
            <v>0</v>
          </cell>
          <cell r="AR27">
            <v>1.78E-2</v>
          </cell>
          <cell r="AS27">
            <v>0</v>
          </cell>
          <cell r="AT27">
            <v>5.6500000000000002E-2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1.3299999999999999E-2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9.2999999999999992E-3</v>
          </cell>
          <cell r="BT27">
            <v>2.0500000000000001E-2</v>
          </cell>
          <cell r="BU27">
            <v>0</v>
          </cell>
          <cell r="BV27">
            <v>0</v>
          </cell>
          <cell r="BW27">
            <v>1.6999999999999999E-3</v>
          </cell>
          <cell r="BX27">
            <v>4.1999999999999997E-3</v>
          </cell>
          <cell r="BY27">
            <v>0</v>
          </cell>
          <cell r="BZ27">
            <v>0</v>
          </cell>
          <cell r="CA27">
            <v>0</v>
          </cell>
        </row>
        <row r="28">
          <cell r="A28" t="str">
            <v>DEMI</v>
          </cell>
          <cell r="B28">
            <v>8000</v>
          </cell>
          <cell r="C28" t="str">
            <v>ENERGY</v>
          </cell>
          <cell r="D28">
            <v>3.0000000000000001E-3</v>
          </cell>
          <cell r="E28">
            <v>6.4000000000000003E-3</v>
          </cell>
          <cell r="F28">
            <v>0.21929999999999999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1E-4</v>
          </cell>
          <cell r="M28">
            <v>1E-4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2.7000000000000001E-3</v>
          </cell>
          <cell r="T28">
            <v>0</v>
          </cell>
          <cell r="U28">
            <v>0</v>
          </cell>
          <cell r="V28">
            <v>5.4999999999999997E-3</v>
          </cell>
          <cell r="W28">
            <v>0</v>
          </cell>
          <cell r="X28">
            <v>0</v>
          </cell>
          <cell r="Y28">
            <v>2.0000000000000001E-4</v>
          </cell>
          <cell r="Z28">
            <v>0</v>
          </cell>
          <cell r="AA28">
            <v>2.0000000000000001E-4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3.5999999999999999E-3</v>
          </cell>
          <cell r="AO28">
            <v>0</v>
          </cell>
          <cell r="AP28">
            <v>0</v>
          </cell>
          <cell r="AQ28">
            <v>0</v>
          </cell>
          <cell r="AR28">
            <v>7.1000000000000004E-3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0.31419999999999998</v>
          </cell>
          <cell r="AX28">
            <v>3.1E-2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5.3E-3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3.7499999999999999E-2</v>
          </cell>
          <cell r="BS28">
            <v>3.7000000000000002E-3</v>
          </cell>
          <cell r="BT28">
            <v>8.2000000000000007E-3</v>
          </cell>
          <cell r="BU28">
            <v>0</v>
          </cell>
          <cell r="BV28">
            <v>0</v>
          </cell>
          <cell r="BW28">
            <v>2.9999999999999997E-4</v>
          </cell>
          <cell r="BX28">
            <v>6.9999999999999999E-4</v>
          </cell>
          <cell r="BY28">
            <v>0</v>
          </cell>
          <cell r="BZ28">
            <v>0</v>
          </cell>
          <cell r="CA28">
            <v>0</v>
          </cell>
        </row>
        <row r="29">
          <cell r="A29" t="str">
            <v>DFAIR</v>
          </cell>
          <cell r="B29">
            <v>8000</v>
          </cell>
          <cell r="C29" t="str">
            <v>ENERGY</v>
          </cell>
          <cell r="D29">
            <v>1.6999999999999999E-3</v>
          </cell>
          <cell r="E29">
            <v>3.5999999999999999E-3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1.2067384383639857E-3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1.5E-3</v>
          </cell>
          <cell r="T29">
            <v>0</v>
          </cell>
          <cell r="U29">
            <v>0</v>
          </cell>
          <cell r="V29">
            <v>3.0999999999999999E-3</v>
          </cell>
          <cell r="W29">
            <v>5.45E-2</v>
          </cell>
          <cell r="X29">
            <v>1.0046202282855351E-3</v>
          </cell>
          <cell r="Y29">
            <v>0</v>
          </cell>
          <cell r="Z29">
            <v>0</v>
          </cell>
          <cell r="AA29">
            <v>2.3E-3</v>
          </cell>
          <cell r="AB29">
            <v>9.1000000000000003E-5</v>
          </cell>
          <cell r="AC29">
            <v>0</v>
          </cell>
          <cell r="AD29">
            <v>3.8E-3</v>
          </cell>
          <cell r="AE29">
            <v>0</v>
          </cell>
          <cell r="AF29">
            <v>1.11E-2</v>
          </cell>
          <cell r="AG29">
            <v>7.1999999999999998E-3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2.3999999999999998E-3</v>
          </cell>
          <cell r="BX29">
            <v>6.1000000000000004E-3</v>
          </cell>
          <cell r="BY29">
            <v>0</v>
          </cell>
          <cell r="BZ29">
            <v>0</v>
          </cell>
          <cell r="CA29">
            <v>0</v>
          </cell>
        </row>
        <row r="30">
          <cell r="A30" t="str">
            <v>DGBR</v>
          </cell>
          <cell r="B30">
            <v>8130</v>
          </cell>
          <cell r="C30" t="str">
            <v>ENERGY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1E-4</v>
          </cell>
          <cell r="AV30">
            <v>0</v>
          </cell>
          <cell r="AW30">
            <v>0</v>
          </cell>
          <cell r="AX30">
            <v>1E-4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5.0000000000000001E-4</v>
          </cell>
          <cell r="BX30">
            <v>1.4E-3</v>
          </cell>
          <cell r="BY30">
            <v>0</v>
          </cell>
          <cell r="BZ30">
            <v>0</v>
          </cell>
          <cell r="CA30">
            <v>1.8E-3</v>
          </cell>
        </row>
        <row r="31">
          <cell r="A31" t="str">
            <v>DGLLC</v>
          </cell>
          <cell r="B31">
            <v>8132</v>
          </cell>
          <cell r="C31" t="str">
            <v>ENERGY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1.1000000000000001E-3</v>
          </cell>
          <cell r="AB31">
            <v>5.9329999999999999E-3</v>
          </cell>
          <cell r="AC31">
            <v>0</v>
          </cell>
          <cell r="AD31">
            <v>3.8999999999999998E-3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3.9071132196149036E-2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</row>
        <row r="32">
          <cell r="A32" t="str">
            <v>DKINC</v>
          </cell>
          <cell r="B32">
            <v>8300</v>
          </cell>
          <cell r="C32" t="str">
            <v>ENERGY</v>
          </cell>
          <cell r="D32">
            <v>1.04E-2</v>
          </cell>
          <cell r="E32">
            <v>2.23E-2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7.7430095953631817E-2</v>
          </cell>
          <cell r="L32">
            <v>4.8999999999999998E-3</v>
          </cell>
          <cell r="M32">
            <v>5.7000000000000002E-3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1.1299999999999999E-2</v>
          </cell>
          <cell r="T32">
            <v>0</v>
          </cell>
          <cell r="U32">
            <v>0</v>
          </cell>
          <cell r="V32">
            <v>2.3099999999999999E-2</v>
          </cell>
          <cell r="W32">
            <v>0.40660000000000002</v>
          </cell>
          <cell r="X32">
            <v>0</v>
          </cell>
          <cell r="Y32">
            <v>4.7000000000000002E-3</v>
          </cell>
          <cell r="Z32">
            <v>0</v>
          </cell>
          <cell r="AA32">
            <v>3.3E-3</v>
          </cell>
          <cell r="AB32">
            <v>7.643389999999999E-3</v>
          </cell>
          <cell r="AC32">
            <v>1.881720430107527E-3</v>
          </cell>
          <cell r="AD32">
            <v>3.9E-2</v>
          </cell>
          <cell r="AE32">
            <v>0</v>
          </cell>
          <cell r="AF32">
            <v>0.1132</v>
          </cell>
          <cell r="AG32">
            <v>7.3599999999999999E-2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4.3884021492152467E-2</v>
          </cell>
          <cell r="AN32">
            <v>1.5900000000000001E-2</v>
          </cell>
          <cell r="AO32">
            <v>2.8199999999999999E-2</v>
          </cell>
          <cell r="AP32">
            <v>0</v>
          </cell>
          <cell r="AQ32">
            <v>0</v>
          </cell>
          <cell r="AR32">
            <v>3.1699999999999999E-2</v>
          </cell>
          <cell r="AS32">
            <v>0</v>
          </cell>
          <cell r="AT32">
            <v>0.10050000000000001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2.3699999999999999E-2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1.6500000000000001E-2</v>
          </cell>
          <cell r="BT32">
            <v>3.6499999999999998E-2</v>
          </cell>
          <cell r="BU32">
            <v>0</v>
          </cell>
          <cell r="BV32">
            <v>0</v>
          </cell>
          <cell r="BW32">
            <v>1.44E-2</v>
          </cell>
          <cell r="BX32">
            <v>3.6900000000000002E-2</v>
          </cell>
          <cell r="BY32">
            <v>0</v>
          </cell>
          <cell r="BZ32">
            <v>0</v>
          </cell>
          <cell r="CA32">
            <v>0</v>
          </cell>
        </row>
        <row r="33">
          <cell r="A33" t="str">
            <v>DLI</v>
          </cell>
          <cell r="C33" t="str">
            <v>OTHER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6.0729698764774116E-3</v>
          </cell>
          <cell r="L33">
            <v>8.0000000000000004E-4</v>
          </cell>
          <cell r="M33">
            <v>8.9999999999999998E-4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1E-4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5.0000000000000001E-4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1.8E-3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</row>
        <row r="34">
          <cell r="A34" t="str">
            <v>DMORG</v>
          </cell>
          <cell r="B34">
            <v>8300</v>
          </cell>
          <cell r="C34" t="str">
            <v>ENERGY</v>
          </cell>
          <cell r="D34">
            <v>3.3999999999999998E-3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1.101644787438889E-3</v>
          </cell>
          <cell r="L34">
            <v>8.0000000000000004E-4</v>
          </cell>
          <cell r="M34">
            <v>8.9999999999999998E-4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4.0000000000000001E-3</v>
          </cell>
          <cell r="T34">
            <v>0</v>
          </cell>
          <cell r="U34">
            <v>0</v>
          </cell>
          <cell r="V34">
            <v>8.0999999999999996E-3</v>
          </cell>
          <cell r="W34">
            <v>0.14319999999999999</v>
          </cell>
          <cell r="X34">
            <v>0</v>
          </cell>
          <cell r="Y34">
            <v>1E-4</v>
          </cell>
          <cell r="Z34">
            <v>0</v>
          </cell>
          <cell r="AA34">
            <v>6.9999999999999999E-4</v>
          </cell>
          <cell r="AB34">
            <v>2.2526099999999999E-3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2.0000000000000001E-4</v>
          </cell>
          <cell r="AO34">
            <v>4.0000000000000002E-4</v>
          </cell>
          <cell r="AP34">
            <v>0</v>
          </cell>
          <cell r="AQ34">
            <v>0</v>
          </cell>
          <cell r="AR34">
            <v>5.0000000000000001E-4</v>
          </cell>
          <cell r="AS34">
            <v>0</v>
          </cell>
          <cell r="AT34">
            <v>1.4E-3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2.0000000000000001E-4</v>
          </cell>
          <cell r="BT34">
            <v>5.0000000000000001E-4</v>
          </cell>
          <cell r="BU34">
            <v>0</v>
          </cell>
          <cell r="BV34">
            <v>0</v>
          </cell>
          <cell r="BW34">
            <v>1E-4</v>
          </cell>
          <cell r="BX34">
            <v>2.0000000000000001E-4</v>
          </cell>
          <cell r="BY34">
            <v>0</v>
          </cell>
          <cell r="BZ34">
            <v>0</v>
          </cell>
          <cell r="CA34">
            <v>0</v>
          </cell>
        </row>
        <row r="35">
          <cell r="A35" t="str">
            <v>DNC</v>
          </cell>
          <cell r="B35">
            <v>8000</v>
          </cell>
          <cell r="C35" t="str">
            <v>ENERGY</v>
          </cell>
          <cell r="D35">
            <v>8.6699999999999999E-2</v>
          </cell>
          <cell r="E35">
            <v>0.18509999999999999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4.0879250340758247E-2</v>
          </cell>
          <cell r="L35">
            <v>2.3099999999999999E-2</v>
          </cell>
          <cell r="M35">
            <v>2.7099999999999999E-2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9.9597585513078471E-2</v>
          </cell>
          <cell r="S35">
            <v>0.1172</v>
          </cell>
          <cell r="T35">
            <v>0.46650000000000003</v>
          </cell>
          <cell r="U35">
            <v>0</v>
          </cell>
          <cell r="V35">
            <v>0.24030000000000001</v>
          </cell>
          <cell r="W35">
            <v>0</v>
          </cell>
          <cell r="X35">
            <v>0.1031659623705616</v>
          </cell>
          <cell r="Y35">
            <v>3.1600000000000003E-2</v>
          </cell>
          <cell r="Z35">
            <v>0</v>
          </cell>
          <cell r="AA35">
            <v>8.2699999999999996E-2</v>
          </cell>
          <cell r="AB35">
            <v>3.0714000000000002E-2</v>
          </cell>
          <cell r="AC35">
            <v>7.930107526881721E-3</v>
          </cell>
          <cell r="AD35">
            <v>6.3700000000000007E-2</v>
          </cell>
          <cell r="AE35">
            <v>0.34329999999999999</v>
          </cell>
          <cell r="AF35">
            <v>0</v>
          </cell>
          <cell r="AG35">
            <v>0.1201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5.4338549955353033E-2</v>
          </cell>
          <cell r="AN35">
            <v>0.1076</v>
          </cell>
          <cell r="AO35">
            <v>0.19070000000000001</v>
          </cell>
          <cell r="AP35">
            <v>0</v>
          </cell>
          <cell r="AQ35">
            <v>0</v>
          </cell>
          <cell r="AR35">
            <v>0.2142</v>
          </cell>
          <cell r="AS35">
            <v>0.48449999999999999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0.16009999999999999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0.1115</v>
          </cell>
          <cell r="BT35">
            <v>0.2467</v>
          </cell>
          <cell r="BU35">
            <v>0</v>
          </cell>
          <cell r="BV35">
            <v>0</v>
          </cell>
          <cell r="BW35">
            <v>6.7199999999999996E-2</v>
          </cell>
          <cell r="BX35">
            <v>0.17180000000000001</v>
          </cell>
          <cell r="BY35">
            <v>0</v>
          </cell>
          <cell r="BZ35">
            <v>0</v>
          </cell>
          <cell r="CA35">
            <v>0</v>
          </cell>
        </row>
        <row r="36">
          <cell r="A36" t="str">
            <v>DOES</v>
          </cell>
          <cell r="B36">
            <v>5005</v>
          </cell>
          <cell r="C36" t="str">
            <v>DEL-E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1E-4</v>
          </cell>
          <cell r="M36">
            <v>1E-4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1E-4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2.9999999999999997E-4</v>
          </cell>
          <cell r="AO36">
            <v>4.0000000000000002E-4</v>
          </cell>
          <cell r="AP36">
            <v>0</v>
          </cell>
          <cell r="AQ36">
            <v>0</v>
          </cell>
          <cell r="AR36">
            <v>5.0000000000000001E-4</v>
          </cell>
          <cell r="AS36">
            <v>0</v>
          </cell>
          <cell r="AT36">
            <v>0</v>
          </cell>
          <cell r="AU36">
            <v>2.7000000000000001E-3</v>
          </cell>
          <cell r="AV36">
            <v>0</v>
          </cell>
          <cell r="AW36">
            <v>0</v>
          </cell>
          <cell r="AX36">
            <v>2.2000000000000001E-3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</row>
        <row r="37">
          <cell r="A37" t="str">
            <v>DOTEPI</v>
          </cell>
          <cell r="B37">
            <v>8535</v>
          </cell>
          <cell r="C37" t="str">
            <v>E&amp;P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4.5385908692461313E-2</v>
          </cell>
          <cell r="L37">
            <v>1.1299999999999999E-2</v>
          </cell>
          <cell r="M37">
            <v>0</v>
          </cell>
          <cell r="N37">
            <v>6.2399999999999997E-2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3.1699999999999999E-2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2.5900365260486453E-2</v>
          </cell>
          <cell r="Y37">
            <v>8.6999999999999994E-3</v>
          </cell>
          <cell r="Z37">
            <v>0</v>
          </cell>
          <cell r="AA37">
            <v>0</v>
          </cell>
          <cell r="AB37">
            <v>0</v>
          </cell>
          <cell r="AC37">
            <v>1.9623655913978494E-2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7.4499999999999997E-2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0.35460000000000003</v>
          </cell>
          <cell r="BG37">
            <v>0</v>
          </cell>
          <cell r="BH37">
            <v>0.1109</v>
          </cell>
          <cell r="BI37">
            <v>0</v>
          </cell>
          <cell r="BJ37">
            <v>0</v>
          </cell>
          <cell r="BK37">
            <v>0.20349999999999999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7.7200000000000005E-2</v>
          </cell>
          <cell r="BT37">
            <v>0</v>
          </cell>
          <cell r="BU37">
            <v>0</v>
          </cell>
          <cell r="BV37">
            <v>0.41739999999999999</v>
          </cell>
          <cell r="BW37">
            <v>9.4399999999999998E-2</v>
          </cell>
          <cell r="BX37">
            <v>0</v>
          </cell>
          <cell r="BY37">
            <v>0</v>
          </cell>
          <cell r="BZ37">
            <v>0</v>
          </cell>
          <cell r="CA37">
            <v>0.30599999999999999</v>
          </cell>
        </row>
        <row r="38">
          <cell r="A38" t="str">
            <v>DPLES</v>
          </cell>
          <cell r="B38">
            <v>8135</v>
          </cell>
          <cell r="C38" t="str">
            <v>ENERGY</v>
          </cell>
          <cell r="D38">
            <v>5.9999999999999995E-4</v>
          </cell>
          <cell r="E38">
            <v>1.1999999999999999E-3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8.9013354428451909E-3</v>
          </cell>
          <cell r="L38">
            <v>2.9999999999999997E-4</v>
          </cell>
          <cell r="M38">
            <v>2.9999999999999997E-4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6.9999999999999999E-4</v>
          </cell>
          <cell r="T38">
            <v>0</v>
          </cell>
          <cell r="U38">
            <v>0</v>
          </cell>
          <cell r="V38">
            <v>1.5E-3</v>
          </cell>
          <cell r="W38">
            <v>2.6100000000000002E-2</v>
          </cell>
          <cell r="X38">
            <v>1.0046202282855351E-3</v>
          </cell>
          <cell r="Y38">
            <v>5.0000000000000001E-4</v>
          </cell>
          <cell r="Z38">
            <v>0</v>
          </cell>
          <cell r="AA38">
            <v>5.1000000000000004E-3</v>
          </cell>
          <cell r="AB38">
            <v>3.336E-3</v>
          </cell>
          <cell r="AC38">
            <v>4.032258064516129E-4</v>
          </cell>
          <cell r="AD38">
            <v>1.4E-3</v>
          </cell>
          <cell r="AE38">
            <v>0</v>
          </cell>
          <cell r="AF38">
            <v>4.1000000000000003E-3</v>
          </cell>
          <cell r="AG38">
            <v>2.5999999999999999E-3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1.8E-3</v>
          </cell>
          <cell r="AO38">
            <v>3.2000000000000002E-3</v>
          </cell>
          <cell r="AP38">
            <v>0</v>
          </cell>
          <cell r="AQ38">
            <v>0</v>
          </cell>
          <cell r="AR38">
            <v>3.5999999999999999E-3</v>
          </cell>
          <cell r="AS38">
            <v>0</v>
          </cell>
          <cell r="AT38">
            <v>1.1599999999999999E-2</v>
          </cell>
          <cell r="AU38">
            <v>0</v>
          </cell>
          <cell r="AV38">
            <v>0.30719999999999997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2.7000000000000001E-3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1.9E-3</v>
          </cell>
          <cell r="BT38">
            <v>4.1999999999999997E-3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</row>
        <row r="39">
          <cell r="A39" t="str">
            <v>DRCT</v>
          </cell>
          <cell r="B39">
            <v>101</v>
          </cell>
          <cell r="C39" t="str">
            <v>OTHER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</row>
        <row r="40">
          <cell r="A40" t="str">
            <v>DRI</v>
          </cell>
          <cell r="B40">
            <v>100</v>
          </cell>
          <cell r="C40" t="str">
            <v>OTHER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1.7091459054035796E-3</v>
          </cell>
          <cell r="L40">
            <v>2.8199999999999999E-2</v>
          </cell>
          <cell r="M40">
            <v>3.3099999999999997E-2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5.9999999999999995E-4</v>
          </cell>
          <cell r="Z40">
            <v>4.8999999999999998E-3</v>
          </cell>
          <cell r="AA40">
            <v>2.5000000000000001E-3</v>
          </cell>
          <cell r="AB40">
            <v>0</v>
          </cell>
          <cell r="AC40">
            <v>0</v>
          </cell>
          <cell r="AD40">
            <v>1E-4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5.4000000000000003E-3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5.5999999999999999E-3</v>
          </cell>
          <cell r="BT40">
            <v>0</v>
          </cell>
          <cell r="BU40">
            <v>0</v>
          </cell>
          <cell r="BV40">
            <v>0</v>
          </cell>
          <cell r="BW40">
            <v>0.16210000000000002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</row>
        <row r="41">
          <cell r="A41" t="str">
            <v>DSTATE</v>
          </cell>
          <cell r="B41">
            <v>8150</v>
          </cell>
          <cell r="C41" t="str">
            <v>ENERGY</v>
          </cell>
          <cell r="D41">
            <v>8.2000000000000007E-3</v>
          </cell>
          <cell r="E41">
            <v>1.7399999999999999E-2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4.6434471416098112E-2</v>
          </cell>
          <cell r="L41">
            <v>2E-3</v>
          </cell>
          <cell r="M41">
            <v>2.3E-3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7.4999999999999997E-3</v>
          </cell>
          <cell r="T41">
            <v>0</v>
          </cell>
          <cell r="U41">
            <v>0</v>
          </cell>
          <cell r="V41">
            <v>1.5299999999999999E-2</v>
          </cell>
          <cell r="W41">
            <v>0.27010000000000001</v>
          </cell>
          <cell r="X41">
            <v>0</v>
          </cell>
          <cell r="Y41">
            <v>2.8E-3</v>
          </cell>
          <cell r="Z41">
            <v>0</v>
          </cell>
          <cell r="AA41">
            <v>1.5E-3</v>
          </cell>
          <cell r="AB41">
            <v>4.6730000000000001E-3</v>
          </cell>
          <cell r="AC41">
            <v>1.4784946236559139E-3</v>
          </cell>
          <cell r="AD41">
            <v>3.3999999999999998E-3</v>
          </cell>
          <cell r="AE41">
            <v>0</v>
          </cell>
          <cell r="AF41">
            <v>9.7999999999999997E-3</v>
          </cell>
          <cell r="AG41">
            <v>6.4000000000000003E-3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1.7750694886455329E-3</v>
          </cell>
          <cell r="AN41">
            <v>9.4999999999999998E-3</v>
          </cell>
          <cell r="AO41">
            <v>1.6899999999999998E-2</v>
          </cell>
          <cell r="AP41">
            <v>0</v>
          </cell>
          <cell r="AQ41">
            <v>0</v>
          </cell>
          <cell r="AR41">
            <v>1.9E-2</v>
          </cell>
          <cell r="AS41">
            <v>0</v>
          </cell>
          <cell r="AT41">
            <v>6.0299999999999999E-2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1.4200000000000001E-2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9.9000000000000008E-3</v>
          </cell>
          <cell r="BT41">
            <v>2.1899999999999999E-2</v>
          </cell>
          <cell r="BU41">
            <v>0</v>
          </cell>
          <cell r="BV41">
            <v>0</v>
          </cell>
          <cell r="BW41">
            <v>6.4999999999999997E-3</v>
          </cell>
          <cell r="BX41">
            <v>1.67E-2</v>
          </cell>
          <cell r="BY41">
            <v>0</v>
          </cell>
          <cell r="BZ41">
            <v>0</v>
          </cell>
          <cell r="CA41">
            <v>0</v>
          </cell>
        </row>
        <row r="42">
          <cell r="A42" t="str">
            <v>DTECH</v>
          </cell>
          <cell r="B42">
            <v>5008</v>
          </cell>
          <cell r="C42" t="str">
            <v>ENERGY</v>
          </cell>
          <cell r="D42">
            <v>7.0000000000000001E-3</v>
          </cell>
          <cell r="E42">
            <v>1.49E-2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5.1864406112693984E-4</v>
          </cell>
          <cell r="L42">
            <v>1.1000000000000001E-3</v>
          </cell>
          <cell r="M42">
            <v>1.2999999999999999E-3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6.4000000000000003E-3</v>
          </cell>
          <cell r="T42">
            <v>0</v>
          </cell>
          <cell r="U42">
            <v>0</v>
          </cell>
          <cell r="V42">
            <v>1.32E-2</v>
          </cell>
          <cell r="W42">
            <v>0</v>
          </cell>
          <cell r="X42">
            <v>7.1222889944300659E-4</v>
          </cell>
          <cell r="Y42">
            <v>1.5E-3</v>
          </cell>
          <cell r="Z42">
            <v>0</v>
          </cell>
          <cell r="AA42">
            <v>5.9999999999999995E-4</v>
          </cell>
          <cell r="AB42">
            <v>5.3200000000000001E-3</v>
          </cell>
          <cell r="AC42">
            <v>2.5537634408602152E-3</v>
          </cell>
          <cell r="AD42">
            <v>2.0000000000000001E-4</v>
          </cell>
          <cell r="AE42">
            <v>0</v>
          </cell>
          <cell r="AF42">
            <v>0</v>
          </cell>
          <cell r="AG42">
            <v>0</v>
          </cell>
          <cell r="AH42">
            <v>1.1000000000000001E-3</v>
          </cell>
          <cell r="AI42">
            <v>1.6999999999999999E-3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5.1000000000000004E-3</v>
          </cell>
          <cell r="AO42">
            <v>9.1000000000000004E-3</v>
          </cell>
          <cell r="AP42">
            <v>0</v>
          </cell>
          <cell r="AQ42">
            <v>0</v>
          </cell>
          <cell r="AR42">
            <v>1.0200000000000001E-2</v>
          </cell>
          <cell r="AS42">
            <v>0</v>
          </cell>
          <cell r="AT42">
            <v>0</v>
          </cell>
          <cell r="AU42">
            <v>5.4199999999999998E-2</v>
          </cell>
          <cell r="AV42">
            <v>0</v>
          </cell>
          <cell r="AW42">
            <v>0</v>
          </cell>
          <cell r="AX42">
            <v>4.4499999999999998E-2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5.3E-3</v>
          </cell>
          <cell r="BT42">
            <v>1.17E-2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</row>
        <row r="43">
          <cell r="A43" t="str">
            <v>DTHERM</v>
          </cell>
          <cell r="B43">
            <v>8137</v>
          </cell>
          <cell r="C43" t="str">
            <v>ENERGY</v>
          </cell>
          <cell r="D43">
            <v>3.0999999999999999E-3</v>
          </cell>
          <cell r="E43">
            <v>6.7000000000000002E-3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1.4944959572485729E-3</v>
          </cell>
          <cell r="L43">
            <v>2.9999999999999997E-4</v>
          </cell>
          <cell r="M43">
            <v>2.9999999999999997E-4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2.8E-3</v>
          </cell>
          <cell r="T43">
            <v>0</v>
          </cell>
          <cell r="U43">
            <v>0</v>
          </cell>
          <cell r="V43">
            <v>5.7999999999999996E-3</v>
          </cell>
          <cell r="W43">
            <v>0</v>
          </cell>
          <cell r="X43">
            <v>9.4183146401768925E-4</v>
          </cell>
          <cell r="Y43">
            <v>1.1000000000000001E-3</v>
          </cell>
          <cell r="Z43">
            <v>0</v>
          </cell>
          <cell r="AA43">
            <v>8.0000000000000004E-4</v>
          </cell>
          <cell r="AB43">
            <v>1.8109999999999999E-3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1.6076102607228169E-2</v>
          </cell>
          <cell r="AN43">
            <v>3.7000000000000002E-3</v>
          </cell>
          <cell r="AO43">
            <v>0</v>
          </cell>
          <cell r="AP43">
            <v>0</v>
          </cell>
          <cell r="AQ43">
            <v>0</v>
          </cell>
          <cell r="AR43">
            <v>7.4000000000000003E-3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3.8999999999999998E-3</v>
          </cell>
          <cell r="BT43">
            <v>8.6E-3</v>
          </cell>
          <cell r="BU43">
            <v>0</v>
          </cell>
          <cell r="BV43">
            <v>0</v>
          </cell>
          <cell r="BW43">
            <v>5.9999999999999995E-4</v>
          </cell>
          <cell r="BX43">
            <v>1.5E-3</v>
          </cell>
          <cell r="BY43">
            <v>0</v>
          </cell>
          <cell r="BZ43">
            <v>0</v>
          </cell>
          <cell r="CA43">
            <v>0</v>
          </cell>
        </row>
        <row r="44">
          <cell r="A44" t="str">
            <v>DTROY</v>
          </cell>
          <cell r="B44">
            <v>8136</v>
          </cell>
          <cell r="C44" t="str">
            <v>ENERGY</v>
          </cell>
          <cell r="D44">
            <v>6.9999999999999999E-4</v>
          </cell>
          <cell r="E44">
            <v>1.4E-3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1.0137071515449391E-2</v>
          </cell>
          <cell r="L44">
            <v>2.0000000000000001E-4</v>
          </cell>
          <cell r="M44">
            <v>2.9999999999999997E-4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5.9999999999999995E-4</v>
          </cell>
          <cell r="T44">
            <v>0</v>
          </cell>
          <cell r="U44">
            <v>0</v>
          </cell>
          <cell r="V44">
            <v>1.1999999999999999E-3</v>
          </cell>
          <cell r="W44">
            <v>2.1299999999999999E-2</v>
          </cell>
          <cell r="X44">
            <v>1.0046202282855351E-3</v>
          </cell>
          <cell r="Y44">
            <v>5.9999999999999995E-4</v>
          </cell>
          <cell r="Z44">
            <v>0</v>
          </cell>
          <cell r="AA44">
            <v>2.5000000000000001E-3</v>
          </cell>
          <cell r="AB44">
            <v>2.2799999999999999E-3</v>
          </cell>
          <cell r="AC44">
            <v>1.3440860215053763E-4</v>
          </cell>
          <cell r="AD44">
            <v>3.8E-3</v>
          </cell>
          <cell r="AE44">
            <v>0</v>
          </cell>
          <cell r="AF44">
            <v>1.09E-2</v>
          </cell>
          <cell r="AG44">
            <v>7.1000000000000004E-3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2.0999999999999999E-3</v>
          </cell>
          <cell r="AO44">
            <v>3.7000000000000002E-3</v>
          </cell>
          <cell r="AP44">
            <v>0</v>
          </cell>
          <cell r="AQ44">
            <v>0</v>
          </cell>
          <cell r="AR44">
            <v>4.1999999999999997E-3</v>
          </cell>
          <cell r="AS44">
            <v>0</v>
          </cell>
          <cell r="AT44">
            <v>1.32E-2</v>
          </cell>
          <cell r="AU44">
            <v>0</v>
          </cell>
          <cell r="AV44">
            <v>0.3498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3.0999999999999999E-3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2.2000000000000001E-3</v>
          </cell>
          <cell r="BT44">
            <v>4.7999999999999996E-3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</row>
        <row r="45">
          <cell r="A45" t="str">
            <v>DTSI</v>
          </cell>
          <cell r="B45">
            <v>5002</v>
          </cell>
          <cell r="C45" t="str">
            <v>DEL-O</v>
          </cell>
          <cell r="D45">
            <v>7.1000000000000004E-3</v>
          </cell>
          <cell r="E45">
            <v>0</v>
          </cell>
          <cell r="F45">
            <v>0</v>
          </cell>
          <cell r="G45">
            <v>1.5599999999999999E-2</v>
          </cell>
          <cell r="H45">
            <v>0</v>
          </cell>
          <cell r="I45">
            <v>0</v>
          </cell>
          <cell r="J45">
            <v>0</v>
          </cell>
          <cell r="K45">
            <v>8.1098579140969351E-3</v>
          </cell>
          <cell r="L45">
            <v>2.5999999999999999E-3</v>
          </cell>
          <cell r="M45">
            <v>3.0000000000000001E-3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6.7000000000000002E-3</v>
          </cell>
          <cell r="T45">
            <v>0</v>
          </cell>
          <cell r="U45">
            <v>1.61E-2</v>
          </cell>
          <cell r="V45">
            <v>0</v>
          </cell>
          <cell r="W45">
            <v>0</v>
          </cell>
          <cell r="X45">
            <v>1.722627764000445E-2</v>
          </cell>
          <cell r="Y45">
            <v>3.8E-3</v>
          </cell>
          <cell r="Z45">
            <v>0</v>
          </cell>
          <cell r="AA45">
            <v>3.2800000000000003E-2</v>
          </cell>
          <cell r="AB45">
            <v>2.1981000000000001E-2</v>
          </cell>
          <cell r="AC45">
            <v>1.3440860215053763E-4</v>
          </cell>
          <cell r="AD45">
            <v>9.6000000000000002E-2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0.2036381939897976</v>
          </cell>
          <cell r="AN45">
            <v>1.29E-2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4.6800000000000001E-2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1.34E-2</v>
          </cell>
          <cell r="BT45">
            <v>0</v>
          </cell>
          <cell r="BU45">
            <v>0</v>
          </cell>
          <cell r="BV45">
            <v>0</v>
          </cell>
          <cell r="BW45">
            <v>2.5999999999999999E-3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</row>
        <row r="46">
          <cell r="A46" t="str">
            <v>EOG</v>
          </cell>
          <cell r="B46">
            <v>1001</v>
          </cell>
          <cell r="C46" t="str">
            <v>DEL-G</v>
          </cell>
          <cell r="D46">
            <v>0.1053</v>
          </cell>
          <cell r="E46">
            <v>0</v>
          </cell>
          <cell r="F46">
            <v>0</v>
          </cell>
          <cell r="G46">
            <v>0.23200000000000001</v>
          </cell>
          <cell r="H46">
            <v>0</v>
          </cell>
          <cell r="I46">
            <v>0.62322</v>
          </cell>
          <cell r="J46">
            <v>0</v>
          </cell>
          <cell r="K46">
            <v>3.1727240441667685E-2</v>
          </cell>
          <cell r="L46">
            <v>9.1300000000000006E-2</v>
          </cell>
          <cell r="M46">
            <v>0.1069</v>
          </cell>
          <cell r="N46">
            <v>0</v>
          </cell>
          <cell r="O46">
            <v>0</v>
          </cell>
          <cell r="P46">
            <v>0.37859999999999999</v>
          </cell>
          <cell r="Q46">
            <v>0.31448666510051382</v>
          </cell>
          <cell r="R46">
            <v>0.18659999999999999</v>
          </cell>
          <cell r="S46">
            <v>9.5500000000000002E-2</v>
          </cell>
          <cell r="T46">
            <v>0</v>
          </cell>
          <cell r="U46">
            <v>0.2303</v>
          </cell>
          <cell r="V46">
            <v>0</v>
          </cell>
          <cell r="W46">
            <v>0</v>
          </cell>
          <cell r="X46">
            <v>0.11508816976397769</v>
          </cell>
          <cell r="Y46">
            <v>0.20930000000000001</v>
          </cell>
          <cell r="Z46">
            <v>0.3024</v>
          </cell>
          <cell r="AA46">
            <v>0.14230000000000001</v>
          </cell>
          <cell r="AB46">
            <v>0.19928199999999999</v>
          </cell>
          <cell r="AC46">
            <v>0.15631720430107526</v>
          </cell>
          <cell r="AD46">
            <v>3.5999999999999997E-2</v>
          </cell>
          <cell r="AE46">
            <v>0</v>
          </cell>
          <cell r="AF46">
            <v>0</v>
          </cell>
          <cell r="AG46">
            <v>0</v>
          </cell>
          <cell r="AH46">
            <v>0.22719999999999999</v>
          </cell>
          <cell r="AI46">
            <v>0</v>
          </cell>
          <cell r="AJ46">
            <v>0.61219999999999997</v>
          </cell>
          <cell r="AK46">
            <v>0.26288182659672943</v>
          </cell>
          <cell r="AL46">
            <v>0.29306749396809778</v>
          </cell>
          <cell r="AM46">
            <v>0</v>
          </cell>
          <cell r="AN46">
            <v>0.08</v>
          </cell>
          <cell r="AO46">
            <v>0</v>
          </cell>
          <cell r="AP46">
            <v>0.45190000000000002</v>
          </cell>
          <cell r="AQ46">
            <v>0.13619999999999999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0.2903</v>
          </cell>
          <cell r="BB46">
            <v>0</v>
          </cell>
          <cell r="BC46">
            <v>0.70009999999999994</v>
          </cell>
          <cell r="BD46">
            <v>0.58640000000000003</v>
          </cell>
          <cell r="BE46">
            <v>0.30449999999999999</v>
          </cell>
          <cell r="BF46">
            <v>0</v>
          </cell>
          <cell r="BG46">
            <v>0</v>
          </cell>
          <cell r="BH46">
            <v>0.1191</v>
          </cell>
          <cell r="BI46">
            <v>0</v>
          </cell>
          <cell r="BJ46">
            <v>0</v>
          </cell>
          <cell r="BK46">
            <v>0.21859999999999999</v>
          </cell>
          <cell r="BL46">
            <v>0.33069999999999999</v>
          </cell>
          <cell r="BM46">
            <v>0.33119999999999999</v>
          </cell>
          <cell r="BN46">
            <v>0</v>
          </cell>
          <cell r="BO46">
            <v>0.46549999999999997</v>
          </cell>
          <cell r="BP46">
            <v>0.76970000000000005</v>
          </cell>
          <cell r="BQ46">
            <v>0</v>
          </cell>
          <cell r="BR46">
            <v>0</v>
          </cell>
          <cell r="BS46">
            <v>8.2900000000000001E-2</v>
          </cell>
          <cell r="BT46">
            <v>0</v>
          </cell>
          <cell r="BU46">
            <v>0.24579999999999999</v>
          </cell>
          <cell r="BV46">
            <v>0</v>
          </cell>
          <cell r="BW46">
            <v>4.1599999999999998E-2</v>
          </cell>
          <cell r="BX46">
            <v>0</v>
          </cell>
          <cell r="BY46">
            <v>0.58889999999999998</v>
          </cell>
          <cell r="BZ46">
            <v>0</v>
          </cell>
          <cell r="CA46">
            <v>0.1348</v>
          </cell>
        </row>
        <row r="47">
          <cell r="A47" t="str">
            <v>HOPE</v>
          </cell>
          <cell r="B47">
            <v>1003</v>
          </cell>
          <cell r="C47" t="str">
            <v>DEL-G</v>
          </cell>
          <cell r="D47">
            <v>0.02</v>
          </cell>
          <cell r="E47">
            <v>0</v>
          </cell>
          <cell r="F47">
            <v>0</v>
          </cell>
          <cell r="G47">
            <v>4.3999999999999997E-2</v>
          </cell>
          <cell r="H47">
            <v>0</v>
          </cell>
          <cell r="I47">
            <v>0.11826</v>
          </cell>
          <cell r="J47">
            <v>0</v>
          </cell>
          <cell r="K47">
            <v>9.774431869742424E-3</v>
          </cell>
          <cell r="L47">
            <v>9.7000000000000003E-3</v>
          </cell>
          <cell r="M47">
            <v>1.14E-2</v>
          </cell>
          <cell r="N47">
            <v>0</v>
          </cell>
          <cell r="O47">
            <v>0</v>
          </cell>
          <cell r="P47">
            <v>4.0399999999999998E-2</v>
          </cell>
          <cell r="Q47">
            <v>3.0106929814652759E-2</v>
          </cell>
          <cell r="R47">
            <v>1.77E-2</v>
          </cell>
          <cell r="S47">
            <v>1.8200000000000001E-2</v>
          </cell>
          <cell r="T47">
            <v>0</v>
          </cell>
          <cell r="U47">
            <v>4.3999999999999997E-2</v>
          </cell>
          <cell r="V47">
            <v>0</v>
          </cell>
          <cell r="W47">
            <v>0</v>
          </cell>
          <cell r="X47">
            <v>1.4613570869527869E-2</v>
          </cell>
          <cell r="Y47">
            <v>1.8100000000000002E-2</v>
          </cell>
          <cell r="Z47">
            <v>3.2599999999999997E-2</v>
          </cell>
          <cell r="AA47">
            <v>1.2E-2</v>
          </cell>
          <cell r="AB47">
            <v>1.4603E-2</v>
          </cell>
          <cell r="AC47">
            <v>4.1397849462365591E-2</v>
          </cell>
          <cell r="AD47">
            <v>4.1999999999999997E-3</v>
          </cell>
          <cell r="AE47">
            <v>0</v>
          </cell>
          <cell r="AF47">
            <v>0</v>
          </cell>
          <cell r="AG47">
            <v>0</v>
          </cell>
          <cell r="AH47">
            <v>2.6599999999999999E-2</v>
          </cell>
          <cell r="AI47">
            <v>0</v>
          </cell>
          <cell r="AJ47">
            <v>0.10829999999999999</v>
          </cell>
          <cell r="AK47">
            <v>6.1709348966368406E-3</v>
          </cell>
          <cell r="AL47">
            <v>4.1362076336615178E-2</v>
          </cell>
          <cell r="AM47">
            <v>0</v>
          </cell>
          <cell r="AN47">
            <v>1.03E-2</v>
          </cell>
          <cell r="AO47">
            <v>0</v>
          </cell>
          <cell r="AP47">
            <v>5.8400000000000001E-2</v>
          </cell>
          <cell r="AQ47">
            <v>1.7600000000000001E-2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3.7499999999999999E-2</v>
          </cell>
          <cell r="BB47">
            <v>0</v>
          </cell>
          <cell r="BC47">
            <v>9.0499999999999997E-2</v>
          </cell>
          <cell r="BD47">
            <v>7.5800000000000006E-2</v>
          </cell>
          <cell r="BE47">
            <v>3.9399999999999998E-2</v>
          </cell>
          <cell r="BF47">
            <v>0</v>
          </cell>
          <cell r="BG47">
            <v>0</v>
          </cell>
          <cell r="BH47">
            <v>1.54E-2</v>
          </cell>
          <cell r="BI47">
            <v>0</v>
          </cell>
          <cell r="BJ47">
            <v>0</v>
          </cell>
          <cell r="BK47">
            <v>2.8199999999999999E-2</v>
          </cell>
          <cell r="BL47">
            <v>0</v>
          </cell>
          <cell r="BM47">
            <v>0</v>
          </cell>
          <cell r="BN47">
            <v>0.15210000000000001</v>
          </cell>
          <cell r="BO47">
            <v>6.0100000000000001E-2</v>
          </cell>
          <cell r="BP47">
            <v>0</v>
          </cell>
          <cell r="BQ47">
            <v>0</v>
          </cell>
          <cell r="BR47">
            <v>0</v>
          </cell>
          <cell r="BS47">
            <v>1.0699999999999999E-2</v>
          </cell>
          <cell r="BT47">
            <v>0</v>
          </cell>
          <cell r="BU47">
            <v>3.1800000000000002E-2</v>
          </cell>
          <cell r="BV47">
            <v>0</v>
          </cell>
          <cell r="BW47">
            <v>6.0000000000000001E-3</v>
          </cell>
          <cell r="BX47">
            <v>0</v>
          </cell>
          <cell r="BY47">
            <v>8.5199999999999998E-2</v>
          </cell>
          <cell r="BZ47">
            <v>0</v>
          </cell>
          <cell r="CA47">
            <v>1.95E-2</v>
          </cell>
        </row>
        <row r="48">
          <cell r="A48" t="str">
            <v>PNG</v>
          </cell>
          <cell r="B48">
            <v>1002</v>
          </cell>
          <cell r="C48" t="str">
            <v>DEL-G</v>
          </cell>
          <cell r="D48">
            <v>4.3700000000000003E-2</v>
          </cell>
          <cell r="E48">
            <v>0</v>
          </cell>
          <cell r="F48">
            <v>0</v>
          </cell>
          <cell r="G48">
            <v>9.6199999999999994E-2</v>
          </cell>
          <cell r="H48">
            <v>0</v>
          </cell>
          <cell r="I48">
            <v>0.25852000000000003</v>
          </cell>
          <cell r="J48">
            <v>0</v>
          </cell>
          <cell r="K48">
            <v>1.6744397134451704E-2</v>
          </cell>
          <cell r="L48">
            <v>3.2899999999999999E-2</v>
          </cell>
          <cell r="M48">
            <v>3.8600000000000002E-2</v>
          </cell>
          <cell r="N48">
            <v>0</v>
          </cell>
          <cell r="O48">
            <v>0</v>
          </cell>
          <cell r="P48">
            <v>0.13639999999999999</v>
          </cell>
          <cell r="Q48">
            <v>9.158854986168366E-2</v>
          </cell>
          <cell r="R48">
            <v>5.4199999999999998E-2</v>
          </cell>
          <cell r="S48">
            <v>4.1599999999999998E-2</v>
          </cell>
          <cell r="T48">
            <v>0</v>
          </cell>
          <cell r="U48">
            <v>0.1003</v>
          </cell>
          <cell r="V48">
            <v>0</v>
          </cell>
          <cell r="W48">
            <v>0</v>
          </cell>
          <cell r="X48">
            <v>3.94779698843278E-2</v>
          </cell>
          <cell r="Y48">
            <v>5.45E-2</v>
          </cell>
          <cell r="Z48">
            <v>0.1004</v>
          </cell>
          <cell r="AA48">
            <v>8.9800000000000005E-2</v>
          </cell>
          <cell r="AB48">
            <v>7.9502000000000003E-2</v>
          </cell>
          <cell r="AC48">
            <v>8.5349462365591391E-2</v>
          </cell>
          <cell r="AD48">
            <v>1.9800000000000002E-2</v>
          </cell>
          <cell r="AE48">
            <v>0</v>
          </cell>
          <cell r="AF48">
            <v>0</v>
          </cell>
          <cell r="AG48">
            <v>0</v>
          </cell>
          <cell r="AH48">
            <v>0.12509999999999999</v>
          </cell>
          <cell r="AI48">
            <v>0</v>
          </cell>
          <cell r="AJ48">
            <v>0.27950000000000003</v>
          </cell>
          <cell r="AK48">
            <v>0.16877506942301759</v>
          </cell>
          <cell r="AL48">
            <v>0.11909949766188586</v>
          </cell>
          <cell r="AM48">
            <v>0</v>
          </cell>
          <cell r="AN48">
            <v>2.3900000000000001E-2</v>
          </cell>
          <cell r="AO48">
            <v>0</v>
          </cell>
          <cell r="AP48">
            <v>0.13519999999999999</v>
          </cell>
          <cell r="AQ48">
            <v>4.07E-2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8.6800000000000002E-2</v>
          </cell>
          <cell r="BB48">
            <v>0</v>
          </cell>
          <cell r="BC48">
            <v>0.2094</v>
          </cell>
          <cell r="BD48">
            <v>0.1754</v>
          </cell>
          <cell r="BE48">
            <v>9.11E-2</v>
          </cell>
          <cell r="BF48">
            <v>0</v>
          </cell>
          <cell r="BG48">
            <v>0</v>
          </cell>
          <cell r="BH48">
            <v>3.56E-2</v>
          </cell>
          <cell r="BI48">
            <v>0</v>
          </cell>
          <cell r="BJ48">
            <v>0</v>
          </cell>
          <cell r="BK48">
            <v>6.54E-2</v>
          </cell>
          <cell r="BL48">
            <v>0</v>
          </cell>
          <cell r="BM48">
            <v>0</v>
          </cell>
          <cell r="BN48">
            <v>0</v>
          </cell>
          <cell r="BO48">
            <v>0.13919999999999999</v>
          </cell>
          <cell r="BP48">
            <v>0.2303</v>
          </cell>
          <cell r="BQ48">
            <v>0</v>
          </cell>
          <cell r="BR48">
            <v>0</v>
          </cell>
          <cell r="BS48">
            <v>2.4799999999999999E-2</v>
          </cell>
          <cell r="BT48">
            <v>0</v>
          </cell>
          <cell r="BU48">
            <v>7.3499999999999996E-2</v>
          </cell>
          <cell r="BV48">
            <v>0</v>
          </cell>
          <cell r="BW48">
            <v>2.3E-2</v>
          </cell>
          <cell r="BX48">
            <v>0</v>
          </cell>
          <cell r="BY48">
            <v>0.32590000000000002</v>
          </cell>
          <cell r="BZ48">
            <v>0</v>
          </cell>
          <cell r="CA48">
            <v>7.46E-2</v>
          </cell>
        </row>
        <row r="49">
          <cell r="A49" t="str">
            <v>TIOGA</v>
          </cell>
          <cell r="B49">
            <v>8151</v>
          </cell>
          <cell r="C49" t="str">
            <v>ENERGY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1E-4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2.0000000000000001E-4</v>
          </cell>
          <cell r="AO49">
            <v>2.9999999999999997E-4</v>
          </cell>
          <cell r="AP49">
            <v>0</v>
          </cell>
          <cell r="AQ49">
            <v>2.9999999999999997E-4</v>
          </cell>
          <cell r="AR49">
            <v>2.9999999999999997E-4</v>
          </cell>
          <cell r="AS49">
            <v>0</v>
          </cell>
          <cell r="AT49">
            <v>0</v>
          </cell>
          <cell r="AU49">
            <v>1.8E-3</v>
          </cell>
          <cell r="AV49">
            <v>0</v>
          </cell>
          <cell r="AW49">
            <v>0</v>
          </cell>
          <cell r="AX49">
            <v>1.5E-3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5.0000000000000001E-4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4.0000000000000002E-4</v>
          </cell>
          <cell r="BU49">
            <v>0</v>
          </cell>
          <cell r="BV49">
            <v>0</v>
          </cell>
          <cell r="BW49">
            <v>1E-4</v>
          </cell>
          <cell r="BX49">
            <v>2.9999999999999997E-4</v>
          </cell>
          <cell r="BY49">
            <v>0</v>
          </cell>
          <cell r="BZ49">
            <v>0</v>
          </cell>
          <cell r="CA49">
            <v>2.9999999999999997E-4</v>
          </cell>
        </row>
        <row r="50">
          <cell r="A50" t="str">
            <v>TWPG</v>
          </cell>
          <cell r="B50">
            <v>4100</v>
          </cell>
          <cell r="C50" t="str">
            <v>ENERGY</v>
          </cell>
          <cell r="D50">
            <v>2.8999999999999998E-3</v>
          </cell>
          <cell r="E50">
            <v>6.1999999999999998E-3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5.4999999999999997E-3</v>
          </cell>
          <cell r="K50">
            <v>1.636811801486192E-3</v>
          </cell>
          <cell r="L50">
            <v>8.3999999999999995E-3</v>
          </cell>
          <cell r="M50">
            <v>9.7999999999999997E-3</v>
          </cell>
          <cell r="N50">
            <v>0</v>
          </cell>
          <cell r="O50">
            <v>1.8700000000000001E-2</v>
          </cell>
          <cell r="P50">
            <v>0</v>
          </cell>
          <cell r="Q50">
            <v>0</v>
          </cell>
          <cell r="R50">
            <v>0</v>
          </cell>
          <cell r="S50">
            <v>3.5000000000000001E-3</v>
          </cell>
          <cell r="T50">
            <v>0</v>
          </cell>
          <cell r="U50">
            <v>0</v>
          </cell>
          <cell r="V50">
            <v>7.1000000000000004E-3</v>
          </cell>
          <cell r="W50">
            <v>0</v>
          </cell>
          <cell r="X50">
            <v>1.1068759122251068E-2</v>
          </cell>
          <cell r="Y50">
            <v>1.46E-2</v>
          </cell>
          <cell r="Z50">
            <v>0</v>
          </cell>
          <cell r="AA50">
            <v>8.6E-3</v>
          </cell>
          <cell r="AB50">
            <v>6.6930000000000002E-3</v>
          </cell>
          <cell r="AC50">
            <v>0</v>
          </cell>
          <cell r="AD50">
            <v>3.2000000000000002E-3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2.8475128136047755E-3</v>
          </cell>
          <cell r="AN50">
            <v>2.8E-3</v>
          </cell>
          <cell r="AO50">
            <v>4.8999999999999998E-3</v>
          </cell>
          <cell r="AP50">
            <v>0</v>
          </cell>
          <cell r="AQ50">
            <v>4.7000000000000002E-3</v>
          </cell>
          <cell r="AR50">
            <v>5.4999999999999997E-3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0.245</v>
          </cell>
          <cell r="AX50">
            <v>2.4199999999999999E-2</v>
          </cell>
          <cell r="AY50">
            <v>0</v>
          </cell>
          <cell r="AZ50">
            <v>1.04E-2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4.1000000000000003E-3</v>
          </cell>
          <cell r="BI50">
            <v>6.7000000000000002E-3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2.93E-2</v>
          </cell>
          <cell r="BS50">
            <v>2.8999999999999998E-3</v>
          </cell>
          <cell r="BT50">
            <v>6.4000000000000003E-3</v>
          </cell>
          <cell r="BU50">
            <v>0</v>
          </cell>
          <cell r="BV50">
            <v>0</v>
          </cell>
          <cell r="BW50">
            <v>8.0999999999999996E-3</v>
          </cell>
          <cell r="BX50">
            <v>2.07E-2</v>
          </cell>
          <cell r="BY50">
            <v>0</v>
          </cell>
          <cell r="BZ50">
            <v>0</v>
          </cell>
          <cell r="CA50">
            <v>0</v>
          </cell>
        </row>
        <row r="51">
          <cell r="A51" t="str">
            <v>VPCT</v>
          </cell>
          <cell r="B51">
            <v>2000</v>
          </cell>
          <cell r="C51" t="str">
            <v>OTHER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</row>
        <row r="52">
          <cell r="A52" t="str">
            <v>VPCUST</v>
          </cell>
          <cell r="B52">
            <v>1000</v>
          </cell>
          <cell r="C52" t="str">
            <v>DEL-E</v>
          </cell>
          <cell r="D52">
            <v>3.4000000000000002E-2</v>
          </cell>
          <cell r="E52">
            <v>0</v>
          </cell>
          <cell r="F52">
            <v>0</v>
          </cell>
          <cell r="G52">
            <v>7.4800000000000005E-2</v>
          </cell>
          <cell r="H52">
            <v>0.12221</v>
          </cell>
          <cell r="I52">
            <v>0</v>
          </cell>
          <cell r="J52">
            <v>6.4100000000000004E-2</v>
          </cell>
          <cell r="K52">
            <v>6.7275647907027595E-3</v>
          </cell>
          <cell r="L52">
            <v>2.3599999999999999E-2</v>
          </cell>
          <cell r="M52">
            <v>2.76E-2</v>
          </cell>
          <cell r="N52">
            <v>0</v>
          </cell>
          <cell r="O52">
            <v>5.2600000000000001E-2</v>
          </cell>
          <cell r="P52">
            <v>0</v>
          </cell>
          <cell r="Q52">
            <v>0.56381785522314976</v>
          </cell>
          <cell r="R52">
            <v>0.49429999999999996</v>
          </cell>
          <cell r="S52">
            <v>3.1600000000000003E-2</v>
          </cell>
          <cell r="T52">
            <v>0</v>
          </cell>
          <cell r="U52">
            <v>7.6200000000000004E-2</v>
          </cell>
          <cell r="V52">
            <v>0</v>
          </cell>
          <cell r="W52">
            <v>0</v>
          </cell>
          <cell r="X52">
            <v>2.8717666791147189E-2</v>
          </cell>
          <cell r="Y52">
            <v>7.0099999999999996E-2</v>
          </cell>
          <cell r="Z52">
            <v>0.55969999999999998</v>
          </cell>
          <cell r="AA52">
            <v>2.3699999999999999E-2</v>
          </cell>
          <cell r="AB52">
            <v>2.4818753858967264E-2</v>
          </cell>
          <cell r="AC52">
            <v>1.6129032258064516E-3</v>
          </cell>
          <cell r="AD52">
            <v>8.8999999999999999E-3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2.3311787898278183E-3</v>
          </cell>
          <cell r="AN52">
            <v>2.2100000000000002E-2</v>
          </cell>
          <cell r="AO52">
            <v>3.9300000000000002E-2</v>
          </cell>
          <cell r="AP52">
            <v>0</v>
          </cell>
          <cell r="AQ52">
            <v>3.7699999999999997E-2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8.0399999999999999E-2</v>
          </cell>
          <cell r="BB52">
            <v>0.1492</v>
          </cell>
          <cell r="BC52">
            <v>0</v>
          </cell>
          <cell r="BD52">
            <v>0.16239999999999999</v>
          </cell>
          <cell r="BE52">
            <v>8.43E-2</v>
          </cell>
          <cell r="BF52">
            <v>0</v>
          </cell>
          <cell r="BG52">
            <v>0</v>
          </cell>
          <cell r="BH52">
            <v>0</v>
          </cell>
          <cell r="BI52">
            <v>5.33E-2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2.3E-2</v>
          </cell>
          <cell r="BT52">
            <v>0</v>
          </cell>
          <cell r="BU52">
            <v>6.8099999999999994E-2</v>
          </cell>
          <cell r="BV52">
            <v>0</v>
          </cell>
          <cell r="BW52">
            <v>1.83E-2</v>
          </cell>
          <cell r="BX52">
            <v>0</v>
          </cell>
          <cell r="BY52">
            <v>0</v>
          </cell>
          <cell r="BZ52">
            <v>2.2800000000000001E-2</v>
          </cell>
          <cell r="CA52">
            <v>0</v>
          </cell>
        </row>
        <row r="53">
          <cell r="A53" t="str">
            <v>VPD</v>
          </cell>
          <cell r="B53">
            <v>1000</v>
          </cell>
          <cell r="C53" t="str">
            <v>DEL-E</v>
          </cell>
          <cell r="D53">
            <v>0.1968</v>
          </cell>
          <cell r="E53">
            <v>0</v>
          </cell>
          <cell r="F53">
            <v>0</v>
          </cell>
          <cell r="G53">
            <v>0.43319999999999997</v>
          </cell>
          <cell r="H53">
            <v>0.70759000000000005</v>
          </cell>
          <cell r="I53">
            <v>0</v>
          </cell>
          <cell r="J53">
            <v>0.37119999999999997</v>
          </cell>
          <cell r="K53">
            <v>5.5307245658079186E-2</v>
          </cell>
          <cell r="L53">
            <v>0.1208</v>
          </cell>
          <cell r="M53">
            <v>0.1414</v>
          </cell>
          <cell r="N53">
            <v>0</v>
          </cell>
          <cell r="O53">
            <v>0.26900000000000002</v>
          </cell>
          <cell r="P53">
            <v>0</v>
          </cell>
          <cell r="Q53">
            <v>0</v>
          </cell>
          <cell r="R53">
            <v>7.7799999999999994E-2</v>
          </cell>
          <cell r="S53">
            <v>0.17760000000000001</v>
          </cell>
          <cell r="T53">
            <v>0</v>
          </cell>
          <cell r="U53">
            <v>0.42930000000000001</v>
          </cell>
          <cell r="V53">
            <v>0</v>
          </cell>
          <cell r="W53">
            <v>0</v>
          </cell>
          <cell r="X53">
            <v>0.27615911264966381</v>
          </cell>
          <cell r="Y53">
            <v>0.35900000000000004</v>
          </cell>
          <cell r="Z53">
            <v>0</v>
          </cell>
          <cell r="AA53">
            <v>0.1212</v>
          </cell>
          <cell r="AB53">
            <v>0.12697514315507874</v>
          </cell>
          <cell r="AC53">
            <v>0.35416666666666669</v>
          </cell>
          <cell r="AD53">
            <v>7.0999999999999994E-2</v>
          </cell>
          <cell r="AE53">
            <v>0</v>
          </cell>
          <cell r="AF53">
            <v>0</v>
          </cell>
          <cell r="AG53">
            <v>0</v>
          </cell>
          <cell r="AH53">
            <v>0.44790000000000002</v>
          </cell>
          <cell r="AI53">
            <v>0.72119999999999995</v>
          </cell>
          <cell r="AJ53">
            <v>0</v>
          </cell>
          <cell r="AK53">
            <v>0</v>
          </cell>
          <cell r="AL53">
            <v>0</v>
          </cell>
          <cell r="AM53">
            <v>0.30765780366193074</v>
          </cell>
          <cell r="AN53">
            <v>0.1133</v>
          </cell>
          <cell r="AO53">
            <v>0.20080000000000001</v>
          </cell>
          <cell r="AP53">
            <v>0</v>
          </cell>
          <cell r="AQ53">
            <v>0.19289999999999999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0.41120000000000001</v>
          </cell>
          <cell r="BB53">
            <v>0.76359999999999995</v>
          </cell>
          <cell r="BC53">
            <v>0</v>
          </cell>
          <cell r="BD53">
            <v>0</v>
          </cell>
          <cell r="BE53">
            <v>0.43140000000000001</v>
          </cell>
          <cell r="BF53">
            <v>0</v>
          </cell>
          <cell r="BG53">
            <v>0</v>
          </cell>
          <cell r="BH53">
            <v>0</v>
          </cell>
          <cell r="BI53">
            <v>0.27279999999999999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0.81259999999999999</v>
          </cell>
          <cell r="BR53">
            <v>0</v>
          </cell>
          <cell r="BS53">
            <v>0.11749999999999999</v>
          </cell>
          <cell r="BT53">
            <v>0</v>
          </cell>
          <cell r="BU53">
            <v>0.34820000000000001</v>
          </cell>
          <cell r="BV53">
            <v>0</v>
          </cell>
          <cell r="BW53">
            <v>9.3399999999999997E-2</v>
          </cell>
          <cell r="BX53">
            <v>0</v>
          </cell>
          <cell r="BY53">
            <v>0</v>
          </cell>
          <cell r="BZ53">
            <v>5.16E-2</v>
          </cell>
          <cell r="CA53">
            <v>0</v>
          </cell>
        </row>
        <row r="54">
          <cell r="A54" t="str">
            <v>VPEM</v>
          </cell>
          <cell r="B54">
            <v>6200</v>
          </cell>
          <cell r="C54" t="str">
            <v>ENERGY</v>
          </cell>
          <cell r="D54">
            <v>6.4000000000000003E-3</v>
          </cell>
          <cell r="E54">
            <v>1.37E-2</v>
          </cell>
          <cell r="F54">
            <v>0.47050000000000003</v>
          </cell>
          <cell r="G54">
            <v>0</v>
          </cell>
          <cell r="H54">
            <v>0</v>
          </cell>
          <cell r="I54">
            <v>0</v>
          </cell>
          <cell r="J54">
            <v>1.21E-2</v>
          </cell>
          <cell r="K54">
            <v>4.1968675273001644E-3</v>
          </cell>
          <cell r="L54">
            <v>4.1999999999999997E-3</v>
          </cell>
          <cell r="M54">
            <v>4.8999999999999998E-3</v>
          </cell>
          <cell r="N54">
            <v>0</v>
          </cell>
          <cell r="O54">
            <v>9.4000000000000004E-3</v>
          </cell>
          <cell r="P54">
            <v>0</v>
          </cell>
          <cell r="Q54">
            <v>0</v>
          </cell>
          <cell r="R54">
            <v>0</v>
          </cell>
          <cell r="S54">
            <v>5.7999999999999996E-3</v>
          </cell>
          <cell r="T54">
            <v>0</v>
          </cell>
          <cell r="U54">
            <v>0</v>
          </cell>
          <cell r="V54">
            <v>1.18E-2</v>
          </cell>
          <cell r="W54">
            <v>0</v>
          </cell>
          <cell r="X54">
            <v>4.6055851995905513E-3</v>
          </cell>
          <cell r="Y54">
            <v>5.8999999999999999E-3</v>
          </cell>
          <cell r="Z54">
            <v>0</v>
          </cell>
          <cell r="AA54">
            <v>1.77E-2</v>
          </cell>
          <cell r="AB54">
            <v>2.405E-3</v>
          </cell>
          <cell r="AC54">
            <v>0</v>
          </cell>
          <cell r="AD54">
            <v>5.0000000000000001E-4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5.0000000000000001E-3</v>
          </cell>
          <cell r="AO54">
            <v>0</v>
          </cell>
          <cell r="AP54">
            <v>0</v>
          </cell>
          <cell r="AQ54">
            <v>0</v>
          </cell>
          <cell r="AR54">
            <v>0.01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0.44080000000000003</v>
          </cell>
          <cell r="AX54">
            <v>4.3499999999999997E-2</v>
          </cell>
          <cell r="AY54">
            <v>0.49399999999999999</v>
          </cell>
          <cell r="AZ54">
            <v>1.8700000000000001E-2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7.4999999999999997E-3</v>
          </cell>
          <cell r="BI54">
            <v>1.21E-2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5.2600000000000001E-2</v>
          </cell>
          <cell r="BS54">
            <v>5.1999999999999998E-3</v>
          </cell>
          <cell r="BT54">
            <v>1.15E-2</v>
          </cell>
          <cell r="BU54">
            <v>0</v>
          </cell>
          <cell r="BV54">
            <v>0</v>
          </cell>
          <cell r="BW54">
            <v>9.9000000000000008E-3</v>
          </cell>
          <cell r="BX54">
            <v>2.5399999999999999E-2</v>
          </cell>
          <cell r="BY54">
            <v>0</v>
          </cell>
          <cell r="BZ54">
            <v>0.26379999999999998</v>
          </cell>
          <cell r="CA54">
            <v>0</v>
          </cell>
        </row>
        <row r="55">
          <cell r="A55" t="str">
            <v>VPET</v>
          </cell>
          <cell r="B55">
            <v>1000</v>
          </cell>
          <cell r="C55" t="str">
            <v>ENERGY</v>
          </cell>
          <cell r="D55">
            <v>1.14E-2</v>
          </cell>
          <cell r="E55">
            <v>2.4400000000000002E-2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2.1600000000000001E-2</v>
          </cell>
          <cell r="K55">
            <v>3.952272000243616E-2</v>
          </cell>
          <cell r="L55">
            <v>2.7900000000000001E-2</v>
          </cell>
          <cell r="M55">
            <v>3.2599999999999997E-2</v>
          </cell>
          <cell r="N55">
            <v>0</v>
          </cell>
          <cell r="O55">
            <v>6.2E-2</v>
          </cell>
          <cell r="P55">
            <v>0</v>
          </cell>
          <cell r="Q55">
            <v>0</v>
          </cell>
          <cell r="R55">
            <v>2.3999999999999998E-3</v>
          </cell>
          <cell r="S55">
            <v>1.03E-2</v>
          </cell>
          <cell r="T55">
            <v>0</v>
          </cell>
          <cell r="U55">
            <v>0</v>
          </cell>
          <cell r="V55">
            <v>2.1100000000000001E-2</v>
          </cell>
          <cell r="W55">
            <v>0</v>
          </cell>
          <cell r="X55">
            <v>2.5826311271668011E-3</v>
          </cell>
          <cell r="Y55">
            <v>8.3999999999999995E-3</v>
          </cell>
          <cell r="Z55">
            <v>0</v>
          </cell>
          <cell r="AA55">
            <v>2.7949999999999999E-2</v>
          </cell>
          <cell r="AB55">
            <v>2.9286849402871757E-2</v>
          </cell>
          <cell r="AC55">
            <v>1.8817204301075269E-2</v>
          </cell>
          <cell r="AD55">
            <v>2.64E-2</v>
          </cell>
          <cell r="AE55">
            <v>0</v>
          </cell>
          <cell r="AF55">
            <v>0</v>
          </cell>
          <cell r="AG55">
            <v>0</v>
          </cell>
          <cell r="AH55">
            <v>0.16639999999999999</v>
          </cell>
          <cell r="AI55">
            <v>0.26790000000000003</v>
          </cell>
          <cell r="AJ55">
            <v>0</v>
          </cell>
          <cell r="AK55">
            <v>0</v>
          </cell>
          <cell r="AL55">
            <v>0</v>
          </cell>
          <cell r="AM55">
            <v>1.9016063942969022E-2</v>
          </cell>
          <cell r="AN55">
            <v>2.6100000000000002E-2</v>
          </cell>
          <cell r="AO55">
            <v>4.6300000000000001E-2</v>
          </cell>
          <cell r="AP55">
            <v>0</v>
          </cell>
          <cell r="AQ55">
            <v>4.4499999999999998E-2</v>
          </cell>
          <cell r="AR55">
            <v>5.21E-2</v>
          </cell>
          <cell r="AS55">
            <v>0</v>
          </cell>
          <cell r="AT55">
            <v>0</v>
          </cell>
          <cell r="AU55">
            <v>0.27679999999999999</v>
          </cell>
          <cell r="AV55">
            <v>0</v>
          </cell>
          <cell r="AW55">
            <v>0</v>
          </cell>
          <cell r="AX55">
            <v>0.2271</v>
          </cell>
          <cell r="AY55">
            <v>0</v>
          </cell>
          <cell r="AZ55">
            <v>9.7900000000000001E-2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6.2899999999999998E-2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0.18740000000000001</v>
          </cell>
          <cell r="BR55">
            <v>0.27479999999999999</v>
          </cell>
          <cell r="BS55">
            <v>2.7099999999999999E-2</v>
          </cell>
          <cell r="BT55">
            <v>0.06</v>
          </cell>
          <cell r="BU55">
            <v>0</v>
          </cell>
          <cell r="BV55">
            <v>0</v>
          </cell>
          <cell r="BW55">
            <v>2.1499999999999998E-2</v>
          </cell>
          <cell r="BX55">
            <v>5.5100000000000003E-2</v>
          </cell>
          <cell r="BY55">
            <v>0</v>
          </cell>
          <cell r="BZ55">
            <v>2.81E-2</v>
          </cell>
          <cell r="CA55">
            <v>0</v>
          </cell>
        </row>
        <row r="56">
          <cell r="A56" t="str">
            <v>VPFOS</v>
          </cell>
          <cell r="B56">
            <v>1000</v>
          </cell>
          <cell r="C56" t="str">
            <v>ENERGY</v>
          </cell>
          <cell r="D56">
            <v>9.1499999999999998E-2</v>
          </cell>
          <cell r="E56">
            <v>0.1953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0.17269999999999999</v>
          </cell>
          <cell r="K56">
            <v>0.14695922414081986</v>
          </cell>
          <cell r="L56">
            <v>0.12529999999999999</v>
          </cell>
          <cell r="M56">
            <v>0.14680000000000001</v>
          </cell>
          <cell r="N56">
            <v>0</v>
          </cell>
          <cell r="O56">
            <v>0.2792</v>
          </cell>
          <cell r="P56">
            <v>0</v>
          </cell>
          <cell r="Q56">
            <v>0</v>
          </cell>
          <cell r="R56">
            <v>3.2000000000000002E-3</v>
          </cell>
          <cell r="S56">
            <v>8.43E-2</v>
          </cell>
          <cell r="T56">
            <v>0</v>
          </cell>
          <cell r="U56">
            <v>0</v>
          </cell>
          <cell r="V56">
            <v>0.17280000000000001</v>
          </cell>
          <cell r="W56">
            <v>0</v>
          </cell>
          <cell r="X56">
            <v>9.2560781852117913E-2</v>
          </cell>
          <cell r="Y56">
            <v>3.7900000000000003E-2</v>
          </cell>
          <cell r="Z56">
            <v>0</v>
          </cell>
          <cell r="AA56">
            <v>0.12570000000000001</v>
          </cell>
          <cell r="AB56">
            <v>0.13175367465259274</v>
          </cell>
          <cell r="AC56">
            <v>5.6854838709677419E-2</v>
          </cell>
          <cell r="AD56">
            <v>0.25340000000000001</v>
          </cell>
          <cell r="AE56">
            <v>0</v>
          </cell>
          <cell r="AF56">
            <v>0.73350000000000004</v>
          </cell>
          <cell r="AG56">
            <v>0.47699999999999998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0.20152084443223733</v>
          </cell>
          <cell r="AN56">
            <v>0.1181</v>
          </cell>
          <cell r="AO56">
            <v>0.20860000000000001</v>
          </cell>
          <cell r="AP56">
            <v>0</v>
          </cell>
          <cell r="AQ56">
            <v>0.20029999999999998</v>
          </cell>
          <cell r="AR56">
            <v>0.23419999999999999</v>
          </cell>
          <cell r="AS56">
            <v>0</v>
          </cell>
          <cell r="AT56">
            <v>0.74219999999999997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0.44040000000000001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0.17519999999999999</v>
          </cell>
          <cell r="BI56">
            <v>0.2828</v>
          </cell>
          <cell r="BJ56">
            <v>0.50680000000000003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0.12189999999999999</v>
          </cell>
          <cell r="BT56">
            <v>0.2697</v>
          </cell>
          <cell r="BU56">
            <v>0</v>
          </cell>
          <cell r="BV56">
            <v>0</v>
          </cell>
          <cell r="BW56">
            <v>9.69E-2</v>
          </cell>
          <cell r="BX56">
            <v>0.2477</v>
          </cell>
          <cell r="BY56">
            <v>0</v>
          </cell>
          <cell r="BZ56">
            <v>6.0900000000000003E-2</v>
          </cell>
          <cell r="CA56">
            <v>0</v>
          </cell>
        </row>
        <row r="57">
          <cell r="A57" t="str">
            <v>VPM</v>
          </cell>
          <cell r="B57">
            <v>1000</v>
          </cell>
          <cell r="C57" t="str">
            <v>DEL-E</v>
          </cell>
          <cell r="D57">
            <v>4.7300000000000002E-2</v>
          </cell>
          <cell r="E57">
            <v>0</v>
          </cell>
          <cell r="F57">
            <v>0</v>
          </cell>
          <cell r="G57">
            <v>0.1042</v>
          </cell>
          <cell r="H57">
            <v>0.17019999999999999</v>
          </cell>
          <cell r="I57">
            <v>0</v>
          </cell>
          <cell r="J57">
            <v>8.9300000000000004E-2</v>
          </cell>
          <cell r="K57">
            <v>6.0843981343009813E-3</v>
          </cell>
          <cell r="L57">
            <v>1.38E-2</v>
          </cell>
          <cell r="M57">
            <v>1.6199999999999999E-2</v>
          </cell>
          <cell r="N57">
            <v>0</v>
          </cell>
          <cell r="O57">
            <v>3.0700000000000002E-2</v>
          </cell>
          <cell r="P57">
            <v>0</v>
          </cell>
          <cell r="Q57">
            <v>0</v>
          </cell>
          <cell r="R57">
            <v>6.4000000000000003E-3</v>
          </cell>
          <cell r="S57">
            <v>4.2999999999999997E-2</v>
          </cell>
          <cell r="T57">
            <v>0</v>
          </cell>
          <cell r="U57">
            <v>0.1038</v>
          </cell>
          <cell r="V57">
            <v>0</v>
          </cell>
          <cell r="W57">
            <v>0</v>
          </cell>
          <cell r="X57">
            <v>3.6914606336497312E-2</v>
          </cell>
          <cell r="Y57">
            <v>4.1000000000000002E-2</v>
          </cell>
          <cell r="Z57">
            <v>0</v>
          </cell>
          <cell r="AA57">
            <v>1.38E-2</v>
          </cell>
          <cell r="AB57">
            <v>1.4502952860530443E-2</v>
          </cell>
          <cell r="AC57">
            <v>6.3440860215053768E-2</v>
          </cell>
          <cell r="AD57">
            <v>8.9999999999999998E-4</v>
          </cell>
          <cell r="AE57">
            <v>0</v>
          </cell>
          <cell r="AF57">
            <v>0</v>
          </cell>
          <cell r="AG57">
            <v>0</v>
          </cell>
          <cell r="AH57">
            <v>5.7000000000000002E-3</v>
          </cell>
          <cell r="AI57">
            <v>9.1999999999999998E-3</v>
          </cell>
          <cell r="AJ57">
            <v>0</v>
          </cell>
          <cell r="AK57">
            <v>0</v>
          </cell>
          <cell r="AL57">
            <v>0</v>
          </cell>
          <cell r="AM57">
            <v>2.9419911402812277E-2</v>
          </cell>
          <cell r="AN57">
            <v>1.29E-2</v>
          </cell>
          <cell r="AO57">
            <v>2.29E-2</v>
          </cell>
          <cell r="AP57">
            <v>0</v>
          </cell>
          <cell r="AQ57">
            <v>2.1999999999999999E-2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4.7E-2</v>
          </cell>
          <cell r="BB57">
            <v>8.72E-2</v>
          </cell>
          <cell r="BC57">
            <v>0</v>
          </cell>
          <cell r="BD57">
            <v>0</v>
          </cell>
          <cell r="BE57">
            <v>4.9299999999999997E-2</v>
          </cell>
          <cell r="BF57">
            <v>0</v>
          </cell>
          <cell r="BG57">
            <v>0</v>
          </cell>
          <cell r="BH57">
            <v>0</v>
          </cell>
          <cell r="BI57">
            <v>3.1199999999999999E-2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1.34E-2</v>
          </cell>
          <cell r="BT57">
            <v>0</v>
          </cell>
          <cell r="BU57">
            <v>3.9800000000000002E-2</v>
          </cell>
          <cell r="BV57">
            <v>0</v>
          </cell>
          <cell r="BW57">
            <v>1.0699999999999999E-2</v>
          </cell>
          <cell r="BX57">
            <v>0</v>
          </cell>
          <cell r="BY57">
            <v>0</v>
          </cell>
          <cell r="BZ57">
            <v>0.2737</v>
          </cell>
          <cell r="CA57">
            <v>0</v>
          </cell>
        </row>
        <row r="58">
          <cell r="A58" t="str">
            <v>VPNS</v>
          </cell>
          <cell r="B58">
            <v>6100</v>
          </cell>
          <cell r="C58" t="str">
            <v>ENERGY</v>
          </cell>
          <cell r="D58">
            <v>1E-4</v>
          </cell>
          <cell r="E58">
            <v>2.9999999999999997E-4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2.9999999999999997E-4</v>
          </cell>
          <cell r="K58">
            <v>4.8124613125527049E-5</v>
          </cell>
          <cell r="L58">
            <v>1E-4</v>
          </cell>
          <cell r="M58">
            <v>1E-4</v>
          </cell>
          <cell r="N58">
            <v>0</v>
          </cell>
          <cell r="O58">
            <v>1E-4</v>
          </cell>
          <cell r="P58">
            <v>0</v>
          </cell>
          <cell r="Q58">
            <v>0</v>
          </cell>
          <cell r="R58">
            <v>0</v>
          </cell>
          <cell r="S58">
            <v>2E-3</v>
          </cell>
          <cell r="T58">
            <v>0</v>
          </cell>
          <cell r="U58">
            <v>0</v>
          </cell>
          <cell r="V58">
            <v>4.0000000000000001E-3</v>
          </cell>
          <cell r="W58">
            <v>0</v>
          </cell>
          <cell r="X58">
            <v>1.674758254396564E-4</v>
          </cell>
          <cell r="Y58">
            <v>2.0000000000000001E-4</v>
          </cell>
          <cell r="Z58">
            <v>0</v>
          </cell>
          <cell r="AA58">
            <v>4.0000000000000002E-4</v>
          </cell>
          <cell r="AB58">
            <v>2.3499999999999999E-4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1E-4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1E-4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1E-4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1E-4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</row>
        <row r="59">
          <cell r="A59" t="str">
            <v>VPNUC</v>
          </cell>
          <cell r="B59">
            <v>1000</v>
          </cell>
          <cell r="C59" t="str">
            <v>ENERGY</v>
          </cell>
          <cell r="D59">
            <v>0.13950000000000001</v>
          </cell>
          <cell r="E59">
            <v>0.29770000000000002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0.26319999999999999</v>
          </cell>
          <cell r="K59">
            <v>3.6809418199909703E-2</v>
          </cell>
          <cell r="L59">
            <v>0.122</v>
          </cell>
          <cell r="M59">
            <v>0.1429</v>
          </cell>
          <cell r="N59">
            <v>0</v>
          </cell>
          <cell r="O59">
            <v>0.2717</v>
          </cell>
          <cell r="P59">
            <v>0</v>
          </cell>
          <cell r="Q59">
            <v>0</v>
          </cell>
          <cell r="R59">
            <v>5.7799999999999997E-2</v>
          </cell>
          <cell r="S59">
            <v>0.13400000000000001</v>
          </cell>
          <cell r="T59">
            <v>0.53349999999999997</v>
          </cell>
          <cell r="U59">
            <v>0</v>
          </cell>
          <cell r="V59">
            <v>0.27499999999999997</v>
          </cell>
          <cell r="W59">
            <v>0</v>
          </cell>
          <cell r="X59">
            <v>0.12681474181519611</v>
          </cell>
          <cell r="Y59">
            <v>3.6900000000000002E-2</v>
          </cell>
          <cell r="Z59">
            <v>0</v>
          </cell>
          <cell r="AA59">
            <v>0.12239999999999999</v>
          </cell>
          <cell r="AB59">
            <v>0.12823754289503053</v>
          </cell>
          <cell r="AC59">
            <v>3.0376344086021505E-2</v>
          </cell>
          <cell r="AD59">
            <v>0.12180000000000001</v>
          </cell>
          <cell r="AE59">
            <v>0.65669999999999995</v>
          </cell>
          <cell r="AF59">
            <v>0</v>
          </cell>
          <cell r="AG59">
            <v>0.22969999999999999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0.10491150318351999</v>
          </cell>
          <cell r="AN59">
            <v>0.1144</v>
          </cell>
          <cell r="AO59">
            <v>0.20280000000000001</v>
          </cell>
          <cell r="AP59">
            <v>0</v>
          </cell>
          <cell r="AQ59">
            <v>0.1948</v>
          </cell>
          <cell r="AR59">
            <v>0.22800000000000001</v>
          </cell>
          <cell r="AS59">
            <v>0.51549999999999996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0.42859999999999998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0.27550000000000002</v>
          </cell>
          <cell r="BJ59">
            <v>0.49320000000000003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0.1186</v>
          </cell>
          <cell r="BT59">
            <v>0.26250000000000001</v>
          </cell>
          <cell r="BU59">
            <v>0</v>
          </cell>
          <cell r="BV59">
            <v>0</v>
          </cell>
          <cell r="BW59">
            <v>9.4299999999999995E-2</v>
          </cell>
          <cell r="BX59">
            <v>0.2412</v>
          </cell>
          <cell r="BY59">
            <v>0</v>
          </cell>
          <cell r="BZ59">
            <v>3.0099999999999998E-2</v>
          </cell>
          <cell r="CA59">
            <v>0</v>
          </cell>
        </row>
        <row r="60">
          <cell r="A60" t="str">
            <v>VPOG</v>
          </cell>
          <cell r="B60">
            <v>1000</v>
          </cell>
          <cell r="C60" t="str">
            <v>ENERGY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9.5646556899226843E-4</v>
          </cell>
          <cell r="L60">
            <v>8.9999999999999998E-4</v>
          </cell>
          <cell r="M60">
            <v>1.1000000000000001E-3</v>
          </cell>
          <cell r="N60">
            <v>0</v>
          </cell>
          <cell r="O60">
            <v>2E-3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2.9999999999999997E-4</v>
          </cell>
          <cell r="Z60">
            <v>0</v>
          </cell>
          <cell r="AA60">
            <v>8.9999999999999998E-4</v>
          </cell>
          <cell r="AB60">
            <v>9.5908317492852154E-4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6.200623343290042E-3</v>
          </cell>
          <cell r="AN60">
            <v>8.9999999999999998E-4</v>
          </cell>
          <cell r="AO60">
            <v>1.5E-3</v>
          </cell>
          <cell r="AP60">
            <v>0</v>
          </cell>
          <cell r="AQ60">
            <v>1.5E-3</v>
          </cell>
          <cell r="AR60">
            <v>1.6999999999999999E-3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3.2000000000000002E-3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2.0999999999999999E-3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8.9999999999999998E-4</v>
          </cell>
          <cell r="BT60">
            <v>0</v>
          </cell>
          <cell r="BU60">
            <v>0</v>
          </cell>
          <cell r="BV60">
            <v>0</v>
          </cell>
          <cell r="BW60">
            <v>6.9999999999999999E-4</v>
          </cell>
          <cell r="BX60">
            <v>1.8E-3</v>
          </cell>
          <cell r="BY60">
            <v>0</v>
          </cell>
          <cell r="BZ60">
            <v>0.26640000000000003</v>
          </cell>
          <cell r="CA60">
            <v>0</v>
          </cell>
        </row>
        <row r="61">
          <cell r="A61" t="str">
            <v>VPP</v>
          </cell>
          <cell r="B61">
            <v>6500</v>
          </cell>
          <cell r="C61" t="str">
            <v>ENERGY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1E-4</v>
          </cell>
          <cell r="AO61">
            <v>1E-4</v>
          </cell>
          <cell r="AP61">
            <v>0</v>
          </cell>
          <cell r="AQ61">
            <v>0</v>
          </cell>
          <cell r="AR61">
            <v>1E-4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2.0000000000000001E-4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2.0000000000000001E-4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1E-4</v>
          </cell>
          <cell r="BT61">
            <v>0</v>
          </cell>
          <cell r="BU61">
            <v>0</v>
          </cell>
          <cell r="BV61">
            <v>0</v>
          </cell>
          <cell r="BW61">
            <v>2.0000000000000001E-4</v>
          </cell>
          <cell r="BX61">
            <v>4.0000000000000002E-4</v>
          </cell>
          <cell r="BY61">
            <v>0</v>
          </cell>
          <cell r="BZ61">
            <v>2E-3</v>
          </cell>
          <cell r="CA61">
            <v>0</v>
          </cell>
        </row>
        <row r="62">
          <cell r="A62" t="str">
            <v>VPS</v>
          </cell>
          <cell r="B62">
            <v>6000</v>
          </cell>
          <cell r="C62" t="str">
            <v>ENERGY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6.9999999999999999E-4</v>
          </cell>
          <cell r="M62">
            <v>8.0000000000000004E-4</v>
          </cell>
          <cell r="N62">
            <v>0</v>
          </cell>
          <cell r="O62">
            <v>1.5E-3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1E-4</v>
          </cell>
          <cell r="AO62">
            <v>0</v>
          </cell>
          <cell r="AP62">
            <v>0</v>
          </cell>
          <cell r="AQ62">
            <v>0</v>
          </cell>
          <cell r="AR62">
            <v>2.9999999999999997E-4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5.0000000000000001E-4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2.9999999999999997E-4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1E-4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1E-4</v>
          </cell>
          <cell r="BY62">
            <v>0</v>
          </cell>
          <cell r="BZ62">
            <v>5.0000000000000001E-4</v>
          </cell>
          <cell r="CA62">
            <v>0</v>
          </cell>
        </row>
        <row r="63">
          <cell r="A63" t="str">
            <v>VPSE</v>
          </cell>
          <cell r="B63">
            <v>6300</v>
          </cell>
          <cell r="C63" t="str">
            <v>ENERGY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9.4271767910456759E-5</v>
          </cell>
          <cell r="L63">
            <v>1.4E-3</v>
          </cell>
          <cell r="M63">
            <v>1.6000000000000001E-3</v>
          </cell>
          <cell r="N63">
            <v>0</v>
          </cell>
          <cell r="O63">
            <v>3.0999999999999999E-3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3.2000000000000002E-3</v>
          </cell>
          <cell r="AB63">
            <v>0</v>
          </cell>
          <cell r="AC63">
            <v>0</v>
          </cell>
          <cell r="AD63">
            <v>5.9999999999999995E-4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2.0999999999999999E-3</v>
          </cell>
          <cell r="BX63">
            <v>5.4000000000000003E-3</v>
          </cell>
          <cell r="BY63">
            <v>0</v>
          </cell>
          <cell r="BZ63">
            <v>1E-4</v>
          </cell>
          <cell r="CA63">
            <v>0</v>
          </cell>
        </row>
        <row r="64">
          <cell r="A64" t="str">
            <v>VPTCAP</v>
          </cell>
          <cell r="B64">
            <v>1000</v>
          </cell>
          <cell r="C64" t="str">
            <v>DEL-O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1.7205338840386643E-3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B Calc "/>
      <sheetName val="Support 1"/>
      <sheetName val="Support 2"/>
      <sheetName val="Support 3"/>
      <sheetName val="Support 4"/>
    </sheetNames>
    <sheetDataSet>
      <sheetData sheetId="0">
        <row r="33">
          <cell r="D33">
            <v>-46295708.149100006</v>
          </cell>
        </row>
      </sheetData>
      <sheetData sheetId="1" refreshError="1">
        <row r="16">
          <cell r="D16">
            <v>-4348260.2810734613</v>
          </cell>
        </row>
      </sheetData>
      <sheetData sheetId="2" refreshError="1">
        <row r="4">
          <cell r="D4">
            <v>28621150.05417427</v>
          </cell>
        </row>
        <row r="7">
          <cell r="D7">
            <v>61499825.87517412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5"/>
  <sheetViews>
    <sheetView tabSelected="1" zoomScaleNormal="100" workbookViewId="0"/>
  </sheetViews>
  <sheetFormatPr defaultColWidth="8.77734375" defaultRowHeight="14.4"/>
  <cols>
    <col min="1" max="1" width="6.21875" style="58" customWidth="1"/>
    <col min="2" max="2" width="47.77734375" style="2" customWidth="1"/>
    <col min="3" max="3" width="2.21875" style="2" customWidth="1"/>
    <col min="4" max="4" width="13.21875" style="2" bestFit="1" customWidth="1"/>
    <col min="5" max="5" width="2.21875" style="2" customWidth="1"/>
    <col min="6" max="6" width="40.77734375" style="2" customWidth="1"/>
    <col min="7" max="7" width="8.44140625" bestFit="1" customWidth="1"/>
    <col min="8" max="8" width="31.5546875" bestFit="1" customWidth="1"/>
    <col min="9" max="16384" width="8.77734375" style="2"/>
  </cols>
  <sheetData>
    <row r="2" spans="1:8">
      <c r="A2" s="60" t="s">
        <v>87</v>
      </c>
    </row>
    <row r="4" spans="1:8" s="56" customFormat="1">
      <c r="A4" s="57" t="s">
        <v>61</v>
      </c>
      <c r="B4" s="57" t="s">
        <v>5</v>
      </c>
      <c r="D4" s="57" t="s">
        <v>62</v>
      </c>
      <c r="E4" s="57"/>
      <c r="F4" s="61" t="s">
        <v>89</v>
      </c>
      <c r="G4" s="62"/>
      <c r="H4"/>
    </row>
    <row r="5" spans="1:8">
      <c r="A5" s="58">
        <v>6</v>
      </c>
      <c r="B5" s="52" t="s">
        <v>80</v>
      </c>
      <c r="D5" s="6">
        <f>36500166+301434+115984+35279+3561</f>
        <v>36956424</v>
      </c>
      <c r="E5" s="53"/>
      <c r="F5" s="2" t="s">
        <v>218</v>
      </c>
      <c r="G5" s="53"/>
    </row>
    <row r="6" spans="1:8">
      <c r="A6" s="59">
        <v>7</v>
      </c>
      <c r="B6" s="54" t="s">
        <v>81</v>
      </c>
      <c r="D6" s="6">
        <v>37490</v>
      </c>
      <c r="E6" s="53"/>
      <c r="F6" s="2" t="s">
        <v>90</v>
      </c>
      <c r="G6" s="53"/>
    </row>
    <row r="7" spans="1:8">
      <c r="A7" s="59">
        <v>8</v>
      </c>
      <c r="B7" s="52" t="s">
        <v>82</v>
      </c>
      <c r="D7" s="6">
        <v>21963371</v>
      </c>
      <c r="E7" s="53"/>
      <c r="F7" s="2" t="s">
        <v>91</v>
      </c>
      <c r="G7" s="53"/>
    </row>
    <row r="8" spans="1:8">
      <c r="A8" s="59">
        <v>9</v>
      </c>
      <c r="B8" s="52" t="s">
        <v>146</v>
      </c>
      <c r="D8" s="6">
        <v>88</v>
      </c>
      <c r="E8" s="53"/>
      <c r="F8" s="2" t="s">
        <v>215</v>
      </c>
      <c r="G8" s="53"/>
    </row>
    <row r="9" spans="1:8">
      <c r="A9" s="59">
        <v>10</v>
      </c>
      <c r="B9" s="55" t="s">
        <v>83</v>
      </c>
      <c r="D9" s="6">
        <v>8152</v>
      </c>
      <c r="E9" s="53"/>
      <c r="F9" s="2" t="s">
        <v>217</v>
      </c>
      <c r="G9" s="53"/>
    </row>
    <row r="10" spans="1:8">
      <c r="A10" s="59">
        <v>13</v>
      </c>
      <c r="B10" s="52" t="s">
        <v>84</v>
      </c>
      <c r="D10" s="6">
        <f>2919402-4024359</f>
        <v>-1104957</v>
      </c>
      <c r="E10" s="53"/>
      <c r="F10" s="2" t="s">
        <v>216</v>
      </c>
      <c r="G10" s="53"/>
    </row>
    <row r="11" spans="1:8">
      <c r="A11" s="59">
        <v>14</v>
      </c>
      <c r="B11" s="55" t="s">
        <v>85</v>
      </c>
      <c r="D11" s="6">
        <v>1565071</v>
      </c>
      <c r="E11" s="53"/>
      <c r="F11" s="2" t="s">
        <v>92</v>
      </c>
    </row>
    <row r="12" spans="1:8">
      <c r="A12" s="59">
        <v>15</v>
      </c>
      <c r="B12" s="55" t="s">
        <v>86</v>
      </c>
      <c r="D12" s="6">
        <f>1045685+125</f>
        <v>1045810</v>
      </c>
      <c r="E12" s="53"/>
      <c r="F12" s="2" t="s">
        <v>219</v>
      </c>
    </row>
    <row r="15" spans="1:8">
      <c r="A15" s="16"/>
    </row>
  </sheetData>
  <pageMargins left="0.2" right="0.22" top="1.232" bottom="0.75" header="0.66" footer="0.3"/>
  <pageSetup scale="90" orientation="portrait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14"/>
  <sheetViews>
    <sheetView zoomScaleNormal="100" workbookViewId="0"/>
  </sheetViews>
  <sheetFormatPr defaultRowHeight="14.4"/>
  <cols>
    <col min="1" max="1" width="13.21875" customWidth="1"/>
    <col min="2" max="2" width="33" customWidth="1"/>
    <col min="3" max="3" width="13.77734375" style="6" customWidth="1"/>
  </cols>
  <sheetData>
    <row r="3" spans="1:8">
      <c r="A3" s="10" t="s">
        <v>23</v>
      </c>
      <c r="B3" s="10" t="s">
        <v>24</v>
      </c>
      <c r="C3" s="100">
        <v>249818063.45999986</v>
      </c>
      <c r="D3" s="2"/>
      <c r="E3" s="2"/>
      <c r="F3" s="2"/>
      <c r="G3" s="2"/>
      <c r="H3" s="2"/>
    </row>
    <row r="4" spans="1:8">
      <c r="D4" s="2"/>
      <c r="E4" s="2"/>
      <c r="F4" s="2"/>
      <c r="G4" s="2"/>
      <c r="H4" s="2"/>
    </row>
    <row r="5" spans="1:8">
      <c r="A5" s="9" t="s">
        <v>25</v>
      </c>
      <c r="B5" s="9" t="s">
        <v>32</v>
      </c>
    </row>
    <row r="6" spans="1:8">
      <c r="A6" t="s">
        <v>195</v>
      </c>
      <c r="B6" t="s">
        <v>26</v>
      </c>
      <c r="C6" s="6">
        <v>230735796</v>
      </c>
    </row>
    <row r="7" spans="1:8">
      <c r="A7" t="s">
        <v>196</v>
      </c>
      <c r="B7" t="s">
        <v>27</v>
      </c>
      <c r="C7" s="7">
        <v>69502</v>
      </c>
    </row>
    <row r="8" spans="1:8">
      <c r="A8" t="s">
        <v>197</v>
      </c>
      <c r="B8" t="s">
        <v>28</v>
      </c>
      <c r="C8" s="7">
        <v>10285856</v>
      </c>
    </row>
    <row r="9" spans="1:8" ht="16.2">
      <c r="A9" t="s">
        <v>30</v>
      </c>
      <c r="B9" t="s">
        <v>29</v>
      </c>
      <c r="C9" s="8">
        <v>8726910</v>
      </c>
    </row>
    <row r="10" spans="1:8" ht="16.2">
      <c r="C10" s="8"/>
    </row>
    <row r="11" spans="1:8">
      <c r="A11" t="s">
        <v>154</v>
      </c>
      <c r="C11" s="6">
        <f>SUM(C6:C9)</f>
        <v>249818064</v>
      </c>
    </row>
    <row r="13" spans="1:8">
      <c r="A13" t="s">
        <v>59</v>
      </c>
    </row>
    <row r="14" spans="1:8">
      <c r="A14" t="s">
        <v>60</v>
      </c>
    </row>
  </sheetData>
  <phoneticPr fontId="59" type="noConversion"/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13"/>
  <sheetViews>
    <sheetView zoomScaleNormal="100" workbookViewId="0"/>
  </sheetViews>
  <sheetFormatPr defaultRowHeight="14.4"/>
  <cols>
    <col min="1" max="1" width="4.21875" customWidth="1"/>
  </cols>
  <sheetData>
    <row r="2" spans="1:2">
      <c r="A2" s="25" t="s">
        <v>43</v>
      </c>
    </row>
    <row r="4" spans="1:2">
      <c r="A4" s="10" t="s">
        <v>46</v>
      </c>
    </row>
    <row r="5" spans="1:2">
      <c r="A5" t="s">
        <v>50</v>
      </c>
    </row>
    <row r="6" spans="1:2">
      <c r="A6" t="s">
        <v>77</v>
      </c>
    </row>
    <row r="7" spans="1:2">
      <c r="A7" t="s">
        <v>78</v>
      </c>
    </row>
    <row r="8" spans="1:2">
      <c r="B8" t="s">
        <v>79</v>
      </c>
    </row>
    <row r="11" spans="1:2">
      <c r="A11" s="10" t="s">
        <v>47</v>
      </c>
    </row>
    <row r="12" spans="1:2">
      <c r="A12" s="10" t="s">
        <v>48</v>
      </c>
    </row>
    <row r="13" spans="1:2">
      <c r="A13" t="s">
        <v>49</v>
      </c>
    </row>
  </sheetData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D27"/>
  <sheetViews>
    <sheetView zoomScale="85" zoomScaleNormal="85" workbookViewId="0"/>
  </sheetViews>
  <sheetFormatPr defaultColWidth="9.21875" defaultRowHeight="14.4"/>
  <cols>
    <col min="1" max="1" width="8.21875" style="4" customWidth="1"/>
    <col min="2" max="2" width="52.77734375" style="4" bestFit="1" customWidth="1"/>
    <col min="3" max="4" width="18.77734375" style="4" customWidth="1"/>
    <col min="5" max="16" width="15.77734375" style="4" customWidth="1"/>
    <col min="17" max="16384" width="9.21875" style="4"/>
  </cols>
  <sheetData>
    <row r="3" spans="1:4" s="2" customFormat="1">
      <c r="A3" s="21" t="s">
        <v>162</v>
      </c>
    </row>
    <row r="4" spans="1:4" s="2" customFormat="1">
      <c r="A4" s="21" t="s">
        <v>163</v>
      </c>
      <c r="D4" s="94"/>
    </row>
    <row r="5" spans="1:4" s="2" customFormat="1">
      <c r="A5" s="21"/>
      <c r="C5" s="2" t="s">
        <v>164</v>
      </c>
    </row>
    <row r="6" spans="1:4" s="2" customFormat="1">
      <c r="A6" s="21" t="s">
        <v>165</v>
      </c>
      <c r="B6" s="60">
        <v>2019</v>
      </c>
    </row>
    <row r="7" spans="1:4" s="2" customFormat="1">
      <c r="A7" s="21"/>
    </row>
    <row r="8" spans="1:4" s="2" customFormat="1"/>
    <row r="9" spans="1:4" s="2" customFormat="1">
      <c r="A9" s="73"/>
      <c r="B9" s="74"/>
      <c r="C9" s="73" t="s">
        <v>166</v>
      </c>
      <c r="D9" s="73" t="s">
        <v>166</v>
      </c>
    </row>
    <row r="10" spans="1:4" s="2" customFormat="1">
      <c r="A10" s="75" t="s">
        <v>167</v>
      </c>
      <c r="B10" s="76" t="s">
        <v>120</v>
      </c>
      <c r="C10" s="75" t="s">
        <v>168</v>
      </c>
      <c r="D10" s="75" t="s">
        <v>169</v>
      </c>
    </row>
    <row r="11" spans="1:4" s="2" customFormat="1">
      <c r="A11" s="77" t="s">
        <v>170</v>
      </c>
      <c r="B11" s="78" t="s">
        <v>171</v>
      </c>
      <c r="C11" s="77" t="s">
        <v>172</v>
      </c>
      <c r="D11" s="77" t="s">
        <v>172</v>
      </c>
    </row>
    <row r="12" spans="1:4" s="2" customFormat="1" ht="15.6">
      <c r="A12" s="79"/>
      <c r="B12" s="80" t="s">
        <v>173</v>
      </c>
      <c r="C12" s="81"/>
      <c r="D12" s="81"/>
    </row>
    <row r="13" spans="1:4" s="2" customFormat="1">
      <c r="A13" s="82">
        <v>5</v>
      </c>
      <c r="B13" s="80" t="s">
        <v>174</v>
      </c>
      <c r="C13" s="83">
        <v>113003242</v>
      </c>
      <c r="D13" s="83">
        <v>120101121.08344434</v>
      </c>
    </row>
    <row r="14" spans="1:4" s="2" customFormat="1">
      <c r="A14" s="84" t="s">
        <v>175</v>
      </c>
      <c r="B14" s="85" t="s">
        <v>186</v>
      </c>
      <c r="C14" s="86">
        <v>21013309.70928666</v>
      </c>
      <c r="D14" s="87">
        <v>22058884.085001729</v>
      </c>
    </row>
    <row r="15" spans="1:4" s="2" customFormat="1">
      <c r="A15" s="84" t="s">
        <v>176</v>
      </c>
      <c r="B15" s="85" t="s">
        <v>187</v>
      </c>
      <c r="C15" s="86">
        <v>74217092.100547731</v>
      </c>
      <c r="D15" s="87">
        <v>83258087.048442602</v>
      </c>
    </row>
    <row r="16" spans="1:4" s="2" customFormat="1">
      <c r="A16" s="84" t="s">
        <v>177</v>
      </c>
      <c r="B16" s="85" t="s">
        <v>188</v>
      </c>
      <c r="C16" s="86">
        <v>17772840</v>
      </c>
      <c r="D16" s="87">
        <v>14784149.949999999</v>
      </c>
    </row>
    <row r="17" spans="1:4" s="2" customFormat="1">
      <c r="A17" s="82">
        <v>6</v>
      </c>
      <c r="B17" s="80" t="s">
        <v>178</v>
      </c>
      <c r="C17" s="83"/>
      <c r="D17" s="83"/>
    </row>
    <row r="18" spans="1:4" s="2" customFormat="1">
      <c r="A18" s="82">
        <v>7</v>
      </c>
      <c r="B18" s="80" t="s">
        <v>179</v>
      </c>
      <c r="C18" s="88">
        <v>426994991</v>
      </c>
      <c r="D18" s="88">
        <v>450818923.54000002</v>
      </c>
    </row>
    <row r="19" spans="1:4" s="2" customFormat="1">
      <c r="A19" s="82">
        <v>8</v>
      </c>
      <c r="B19" s="80" t="s">
        <v>180</v>
      </c>
      <c r="C19" s="88">
        <v>1529081</v>
      </c>
      <c r="D19" s="88">
        <v>1349295.9574055693</v>
      </c>
    </row>
    <row r="20" spans="1:4" s="2" customFormat="1">
      <c r="A20" s="82">
        <v>9</v>
      </c>
      <c r="B20" s="80" t="s">
        <v>181</v>
      </c>
      <c r="C20" s="88">
        <v>6925634</v>
      </c>
      <c r="D20" s="88">
        <v>8027887.8291500956</v>
      </c>
    </row>
    <row r="21" spans="1:4" s="2" customFormat="1">
      <c r="A21" s="82">
        <v>10</v>
      </c>
      <c r="B21" s="80" t="s">
        <v>182</v>
      </c>
      <c r="C21" s="88">
        <v>0</v>
      </c>
      <c r="D21" s="88">
        <v>0</v>
      </c>
    </row>
    <row r="22" spans="1:4" s="2" customFormat="1">
      <c r="A22" s="82">
        <v>11</v>
      </c>
      <c r="B22" s="80" t="s">
        <v>183</v>
      </c>
      <c r="C22" s="93">
        <v>377737</v>
      </c>
      <c r="D22" s="93">
        <v>397369.37</v>
      </c>
    </row>
    <row r="23" spans="1:4" s="2" customFormat="1">
      <c r="A23" s="89">
        <v>12</v>
      </c>
      <c r="B23" s="90" t="s">
        <v>184</v>
      </c>
      <c r="C23" s="91">
        <f>SUM(C14:C22)</f>
        <v>548830684.80983436</v>
      </c>
      <c r="D23" s="91">
        <f>SUM(D14:D22)</f>
        <v>580694597.77999997</v>
      </c>
    </row>
    <row r="24" spans="1:4" s="2" customFormat="1">
      <c r="A24" s="92"/>
      <c r="B24" s="80"/>
      <c r="D24" s="15"/>
    </row>
    <row r="27" spans="1:4">
      <c r="A27" s="4" t="s">
        <v>185</v>
      </c>
    </row>
  </sheetData>
  <pageMargins left="0.45" right="0.46" top="1.75" bottom="0.5" header="1" footer="0.3"/>
  <pageSetup scale="90" orientation="portrait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663C7-0D07-4CC8-9B3D-855E3BB25DAE}">
  <sheetPr>
    <pageSetUpPr fitToPage="1"/>
  </sheetPr>
  <dimension ref="A1:R69"/>
  <sheetViews>
    <sheetView zoomScale="90" zoomScaleNormal="90" workbookViewId="0">
      <pane xSplit="3" ySplit="6" topLeftCell="D7" activePane="bottomRight" state="frozen"/>
      <selection activeCell="G12" sqref="G12"/>
      <selection pane="topRight" activeCell="G12" sqref="G12"/>
      <selection pane="bottomLeft" activeCell="G12" sqref="G12"/>
      <selection pane="bottomRight"/>
    </sheetView>
  </sheetViews>
  <sheetFormatPr defaultColWidth="9.21875" defaultRowHeight="13.2"/>
  <cols>
    <col min="1" max="1" width="6.44140625" style="101" customWidth="1"/>
    <col min="2" max="2" width="8.77734375" style="101" bestFit="1" customWidth="1"/>
    <col min="3" max="3" width="67.44140625" style="101" customWidth="1"/>
    <col min="4" max="4" width="16.21875" style="105" bestFit="1" customWidth="1"/>
    <col min="5" max="5" width="17.77734375" style="105" bestFit="1" customWidth="1"/>
    <col min="6" max="9" width="16.77734375" style="105" bestFit="1" customWidth="1"/>
    <col min="10" max="11" width="15.77734375" style="105" bestFit="1" customWidth="1"/>
    <col min="12" max="13" width="16.77734375" style="105" bestFit="1" customWidth="1"/>
    <col min="14" max="14" width="16.21875" style="105" bestFit="1" customWidth="1"/>
    <col min="15" max="15" width="16.77734375" style="105" bestFit="1" customWidth="1"/>
    <col min="16" max="16" width="16.77734375" style="106" bestFit="1" customWidth="1"/>
    <col min="17" max="17" width="17.77734375" style="105" bestFit="1" customWidth="1"/>
    <col min="18" max="18" width="16.77734375" style="105" bestFit="1" customWidth="1"/>
    <col min="19" max="16384" width="9.21875" style="101"/>
  </cols>
  <sheetData>
    <row r="1" spans="1:18"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8">
      <c r="A2" s="103" t="s">
        <v>31</v>
      </c>
      <c r="D2" s="104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18" ht="13.35" customHeight="1"/>
    <row r="4" spans="1:18">
      <c r="A4" s="107" t="s">
        <v>126</v>
      </c>
      <c r="B4" s="107" t="s">
        <v>125</v>
      </c>
      <c r="C4" s="107" t="s">
        <v>124</v>
      </c>
      <c r="D4" s="108" t="s">
        <v>123</v>
      </c>
      <c r="E4" s="108" t="s">
        <v>122</v>
      </c>
      <c r="F4" s="108" t="s">
        <v>121</v>
      </c>
      <c r="G4" s="108" t="s">
        <v>127</v>
      </c>
      <c r="H4" s="108" t="s">
        <v>128</v>
      </c>
      <c r="I4" s="108" t="s">
        <v>129</v>
      </c>
      <c r="J4" s="108" t="s">
        <v>130</v>
      </c>
      <c r="K4" s="108" t="s">
        <v>131</v>
      </c>
      <c r="L4" s="108" t="s">
        <v>132</v>
      </c>
      <c r="M4" s="108" t="s">
        <v>133</v>
      </c>
      <c r="N4" s="108" t="s">
        <v>134</v>
      </c>
      <c r="O4" s="108" t="s">
        <v>135</v>
      </c>
      <c r="P4" s="108" t="s">
        <v>136</v>
      </c>
      <c r="Q4" s="108" t="s">
        <v>137</v>
      </c>
      <c r="R4" s="108" t="s">
        <v>138</v>
      </c>
    </row>
    <row r="6" spans="1:18" ht="27" thickBot="1">
      <c r="A6" s="109" t="s">
        <v>61</v>
      </c>
      <c r="B6" s="109" t="s">
        <v>120</v>
      </c>
      <c r="C6" s="109"/>
      <c r="D6" s="110">
        <v>43831</v>
      </c>
      <c r="E6" s="110">
        <v>43862</v>
      </c>
      <c r="F6" s="110">
        <v>43891</v>
      </c>
      <c r="G6" s="110">
        <v>43922</v>
      </c>
      <c r="H6" s="110">
        <v>43952</v>
      </c>
      <c r="I6" s="110">
        <v>43983</v>
      </c>
      <c r="J6" s="110">
        <v>44013</v>
      </c>
      <c r="K6" s="110">
        <v>44044</v>
      </c>
      <c r="L6" s="110">
        <v>44075</v>
      </c>
      <c r="M6" s="110">
        <v>44105</v>
      </c>
      <c r="N6" s="110">
        <v>44136</v>
      </c>
      <c r="O6" s="110">
        <v>44166</v>
      </c>
      <c r="P6" s="111" t="s">
        <v>119</v>
      </c>
      <c r="Q6" s="111" t="s">
        <v>118</v>
      </c>
      <c r="R6" s="111" t="s">
        <v>117</v>
      </c>
    </row>
    <row r="7" spans="1:18" ht="10.5" customHeight="1">
      <c r="P7" s="112" t="s">
        <v>148</v>
      </c>
      <c r="R7" s="113" t="s">
        <v>149</v>
      </c>
    </row>
    <row r="8" spans="1:18">
      <c r="A8" s="107">
        <v>1</v>
      </c>
      <c r="B8" s="101">
        <v>9560000</v>
      </c>
      <c r="C8" s="101" t="s">
        <v>116</v>
      </c>
      <c r="D8" s="114">
        <v>2048140.91</v>
      </c>
      <c r="E8" s="114">
        <v>1197341.6499999999</v>
      </c>
      <c r="F8" s="114">
        <v>-177812.96</v>
      </c>
      <c r="G8" s="114">
        <v>593599.61</v>
      </c>
      <c r="H8" s="114">
        <v>706215.88</v>
      </c>
      <c r="I8" s="114">
        <v>-778490.31</v>
      </c>
      <c r="J8" s="114">
        <v>712668.73</v>
      </c>
      <c r="K8" s="114">
        <v>295846.90999999997</v>
      </c>
      <c r="L8" s="114">
        <v>3298598.62</v>
      </c>
      <c r="M8" s="114">
        <v>942541.54</v>
      </c>
      <c r="N8" s="114">
        <v>728314.82</v>
      </c>
      <c r="O8" s="114">
        <v>2208773.06</v>
      </c>
      <c r="P8" s="114">
        <f>SUM(D8:O8)</f>
        <v>11775738.460000001</v>
      </c>
      <c r="Q8" s="115"/>
      <c r="R8" s="114">
        <f t="shared" ref="R8:R24" si="0">+P8-Q8</f>
        <v>11775738.460000001</v>
      </c>
    </row>
    <row r="9" spans="1:18">
      <c r="A9" s="107">
        <v>2</v>
      </c>
      <c r="B9" s="101">
        <v>9561000</v>
      </c>
      <c r="C9" s="101" t="s">
        <v>155</v>
      </c>
      <c r="D9" s="116">
        <v>1459.45</v>
      </c>
      <c r="E9" s="116">
        <v>0</v>
      </c>
      <c r="F9" s="116">
        <v>4470.54</v>
      </c>
      <c r="G9" s="116">
        <v>8390.02</v>
      </c>
      <c r="H9" s="116">
        <v>2033.1</v>
      </c>
      <c r="I9" s="116">
        <v>3041.36</v>
      </c>
      <c r="J9" s="116">
        <v>1684.51</v>
      </c>
      <c r="K9" s="116">
        <v>1492.04</v>
      </c>
      <c r="L9" s="116">
        <v>2060.91</v>
      </c>
      <c r="M9" s="116">
        <v>1576.56</v>
      </c>
      <c r="N9" s="116">
        <v>1801.57</v>
      </c>
      <c r="O9" s="116">
        <v>4547.67</v>
      </c>
      <c r="P9" s="116">
        <f>SUM(D9:O9)</f>
        <v>32557.730000000003</v>
      </c>
      <c r="Q9" s="116"/>
      <c r="R9" s="114"/>
    </row>
    <row r="10" spans="1:18">
      <c r="A10" s="107">
        <v>3</v>
      </c>
      <c r="B10" s="101">
        <v>9561100</v>
      </c>
      <c r="C10" s="101" t="s">
        <v>115</v>
      </c>
      <c r="D10" s="116">
        <v>68705.149999999994</v>
      </c>
      <c r="E10" s="116">
        <v>61560.31</v>
      </c>
      <c r="F10" s="116">
        <v>94197.64</v>
      </c>
      <c r="G10" s="116">
        <v>61509.24</v>
      </c>
      <c r="H10" s="116">
        <v>69749.23</v>
      </c>
      <c r="I10" s="116">
        <v>70984.960000000006</v>
      </c>
      <c r="J10" s="116">
        <v>71262</v>
      </c>
      <c r="K10" s="116">
        <v>83011.539999999994</v>
      </c>
      <c r="L10" s="116">
        <v>54655.68</v>
      </c>
      <c r="M10" s="116">
        <v>72165.509999999995</v>
      </c>
      <c r="N10" s="116">
        <v>58201.29</v>
      </c>
      <c r="O10" s="116">
        <v>61679.55</v>
      </c>
      <c r="P10" s="116">
        <f t="shared" ref="P10:P23" si="1">SUM(D10:O10)</f>
        <v>827682.10000000009</v>
      </c>
      <c r="Q10" s="116"/>
      <c r="R10" s="116">
        <f t="shared" si="0"/>
        <v>827682.10000000009</v>
      </c>
    </row>
    <row r="11" spans="1:18">
      <c r="A11" s="107">
        <v>4</v>
      </c>
      <c r="B11" s="101">
        <v>9561200</v>
      </c>
      <c r="C11" s="101" t="s">
        <v>114</v>
      </c>
      <c r="D11" s="116">
        <v>204866.16</v>
      </c>
      <c r="E11" s="116">
        <v>183561.73</v>
      </c>
      <c r="F11" s="116">
        <v>280880.09999999998</v>
      </c>
      <c r="G11" s="116">
        <v>183409.36</v>
      </c>
      <c r="H11" s="116">
        <v>207979.43</v>
      </c>
      <c r="I11" s="116">
        <v>211664.23</v>
      </c>
      <c r="J11" s="116">
        <v>212490.47</v>
      </c>
      <c r="K11" s="116">
        <v>247525.35</v>
      </c>
      <c r="L11" s="116">
        <v>162973.29</v>
      </c>
      <c r="M11" s="116">
        <v>215184.4</v>
      </c>
      <c r="N11" s="116">
        <v>173545.66</v>
      </c>
      <c r="O11" s="116">
        <v>183917.25</v>
      </c>
      <c r="P11" s="116">
        <f t="shared" si="1"/>
        <v>2467997.4300000002</v>
      </c>
      <c r="Q11" s="116"/>
      <c r="R11" s="116">
        <f t="shared" si="0"/>
        <v>2467997.4300000002</v>
      </c>
    </row>
    <row r="12" spans="1:18">
      <c r="A12" s="107">
        <v>5</v>
      </c>
      <c r="B12" s="101">
        <v>9561300</v>
      </c>
      <c r="C12" s="101" t="s">
        <v>113</v>
      </c>
      <c r="D12" s="116">
        <v>0</v>
      </c>
      <c r="E12" s="116">
        <v>0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f t="shared" si="1"/>
        <v>0</v>
      </c>
      <c r="Q12" s="116"/>
      <c r="R12" s="116">
        <f t="shared" si="0"/>
        <v>0</v>
      </c>
    </row>
    <row r="13" spans="1:18">
      <c r="A13" s="107">
        <v>6</v>
      </c>
      <c r="B13" s="101">
        <v>9561400</v>
      </c>
      <c r="C13" s="101" t="s">
        <v>139</v>
      </c>
      <c r="D13" s="116">
        <v>1219594.74</v>
      </c>
      <c r="E13" s="116">
        <v>1280156.6299999999</v>
      </c>
      <c r="F13" s="116">
        <v>1057307.08</v>
      </c>
      <c r="G13" s="116">
        <v>1196729.75</v>
      </c>
      <c r="H13" s="116">
        <v>1171541.81</v>
      </c>
      <c r="I13" s="116">
        <v>1590493.62</v>
      </c>
      <c r="J13" s="116">
        <v>1588685.38</v>
      </c>
      <c r="K13" s="116">
        <v>1671793.28</v>
      </c>
      <c r="L13" s="116">
        <v>1269145.19</v>
      </c>
      <c r="M13" s="116">
        <v>869761.71</v>
      </c>
      <c r="N13" s="116">
        <v>942543.11</v>
      </c>
      <c r="O13" s="116">
        <v>1145375.75</v>
      </c>
      <c r="P13" s="116">
        <f t="shared" si="1"/>
        <v>15003128.049999997</v>
      </c>
      <c r="Q13" s="116">
        <f>+P13</f>
        <v>15003128.049999997</v>
      </c>
      <c r="R13" s="116">
        <f t="shared" si="0"/>
        <v>0</v>
      </c>
    </row>
    <row r="14" spans="1:18">
      <c r="A14" s="107">
        <v>7</v>
      </c>
      <c r="B14" s="101">
        <v>9561500</v>
      </c>
      <c r="C14" s="101" t="s">
        <v>112</v>
      </c>
      <c r="D14" s="116">
        <v>0</v>
      </c>
      <c r="E14" s="116">
        <v>0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f t="shared" si="1"/>
        <v>0</v>
      </c>
      <c r="Q14" s="116"/>
      <c r="R14" s="116">
        <f t="shared" si="0"/>
        <v>0</v>
      </c>
    </row>
    <row r="15" spans="1:18">
      <c r="A15" s="107">
        <v>8</v>
      </c>
      <c r="B15" s="101">
        <v>9561600</v>
      </c>
      <c r="C15" s="101" t="s">
        <v>111</v>
      </c>
      <c r="D15" s="116">
        <v>0</v>
      </c>
      <c r="E15" s="116">
        <v>0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f t="shared" si="1"/>
        <v>0</v>
      </c>
      <c r="Q15" s="116"/>
      <c r="R15" s="116">
        <f t="shared" si="0"/>
        <v>0</v>
      </c>
    </row>
    <row r="16" spans="1:18">
      <c r="A16" s="107">
        <v>9</v>
      </c>
      <c r="B16" s="101">
        <v>9561700</v>
      </c>
      <c r="C16" s="101" t="s">
        <v>110</v>
      </c>
      <c r="D16" s="116">
        <v>0</v>
      </c>
      <c r="E16" s="116">
        <v>0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f t="shared" si="1"/>
        <v>0</v>
      </c>
      <c r="Q16" s="116"/>
      <c r="R16" s="116">
        <f t="shared" si="0"/>
        <v>0</v>
      </c>
    </row>
    <row r="17" spans="1:18">
      <c r="A17" s="107">
        <v>10</v>
      </c>
      <c r="B17" s="101">
        <v>9561800</v>
      </c>
      <c r="C17" s="101" t="s">
        <v>143</v>
      </c>
      <c r="D17" s="116">
        <v>88606.75</v>
      </c>
      <c r="E17" s="116">
        <v>94276.57</v>
      </c>
      <c r="F17" s="116">
        <v>79458.990000000005</v>
      </c>
      <c r="G17" s="116">
        <v>89605.77</v>
      </c>
      <c r="H17" s="116">
        <v>86062.71</v>
      </c>
      <c r="I17" s="116">
        <v>115292.29</v>
      </c>
      <c r="J17" s="116">
        <v>113175.28</v>
      </c>
      <c r="K17" s="116">
        <v>121060.97</v>
      </c>
      <c r="L17" s="116">
        <v>92870.92</v>
      </c>
      <c r="M17" s="116">
        <v>65885.88</v>
      </c>
      <c r="N17" s="116">
        <v>69754.509999999995</v>
      </c>
      <c r="O17" s="116">
        <v>83385.5</v>
      </c>
      <c r="P17" s="116">
        <f t="shared" si="1"/>
        <v>1099436.1400000001</v>
      </c>
      <c r="Q17" s="116">
        <f>+P17</f>
        <v>1099436.1400000001</v>
      </c>
      <c r="R17" s="116">
        <f t="shared" si="0"/>
        <v>0</v>
      </c>
    </row>
    <row r="18" spans="1:18">
      <c r="A18" s="107">
        <v>11</v>
      </c>
      <c r="B18" s="101">
        <v>9562000</v>
      </c>
      <c r="C18" s="101" t="s">
        <v>109</v>
      </c>
      <c r="D18" s="116">
        <v>184966.72</v>
      </c>
      <c r="E18" s="116">
        <v>253545.94</v>
      </c>
      <c r="F18" s="116">
        <v>472057.01</v>
      </c>
      <c r="G18" s="116">
        <v>389174.6</v>
      </c>
      <c r="H18" s="116">
        <v>339892.19</v>
      </c>
      <c r="I18" s="116">
        <v>339333.62</v>
      </c>
      <c r="J18" s="116">
        <v>328348.81</v>
      </c>
      <c r="K18" s="116">
        <v>300528.88</v>
      </c>
      <c r="L18" s="116">
        <v>305880.53000000003</v>
      </c>
      <c r="M18" s="116">
        <v>481677.35</v>
      </c>
      <c r="N18" s="116">
        <v>289650.73</v>
      </c>
      <c r="O18" s="116">
        <v>259734.21</v>
      </c>
      <c r="P18" s="116">
        <f t="shared" si="1"/>
        <v>3944790.59</v>
      </c>
      <c r="Q18" s="116"/>
      <c r="R18" s="116">
        <f t="shared" si="0"/>
        <v>3944790.59</v>
      </c>
    </row>
    <row r="19" spans="1:18">
      <c r="A19" s="107">
        <v>12</v>
      </c>
      <c r="B19" s="101">
        <v>9563000</v>
      </c>
      <c r="C19" s="101" t="s">
        <v>108</v>
      </c>
      <c r="D19" s="116">
        <v>179924.26</v>
      </c>
      <c r="E19" s="116">
        <v>515111.91</v>
      </c>
      <c r="F19" s="116">
        <v>507774.66</v>
      </c>
      <c r="G19" s="116">
        <v>201023.5</v>
      </c>
      <c r="H19" s="116">
        <v>250394.68</v>
      </c>
      <c r="I19" s="116">
        <v>405356.08</v>
      </c>
      <c r="J19" s="116">
        <v>313307.84000000003</v>
      </c>
      <c r="K19" s="116">
        <v>459740.78</v>
      </c>
      <c r="L19" s="116">
        <v>190174.17</v>
      </c>
      <c r="M19" s="116">
        <v>117169.76</v>
      </c>
      <c r="N19" s="116">
        <v>60923.39</v>
      </c>
      <c r="O19" s="116">
        <v>144930.17000000001</v>
      </c>
      <c r="P19" s="116">
        <f t="shared" si="1"/>
        <v>3345831.1999999997</v>
      </c>
      <c r="Q19" s="116"/>
      <c r="R19" s="116">
        <f t="shared" si="0"/>
        <v>3345831.1999999997</v>
      </c>
    </row>
    <row r="20" spans="1:18">
      <c r="A20" s="107">
        <v>13</v>
      </c>
      <c r="B20" s="101">
        <v>9564000</v>
      </c>
      <c r="C20" s="101" t="s">
        <v>107</v>
      </c>
      <c r="D20" s="116">
        <v>0</v>
      </c>
      <c r="E20" s="116">
        <v>0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f t="shared" si="1"/>
        <v>0</v>
      </c>
      <c r="Q20" s="116"/>
      <c r="R20" s="116">
        <f t="shared" si="0"/>
        <v>0</v>
      </c>
    </row>
    <row r="21" spans="1:18">
      <c r="A21" s="107">
        <v>14</v>
      </c>
      <c r="B21" s="101">
        <v>9565000</v>
      </c>
      <c r="C21" s="101" t="s">
        <v>106</v>
      </c>
      <c r="D21" s="116">
        <v>-1093875.78</v>
      </c>
      <c r="E21" s="116">
        <v>-1138070.8</v>
      </c>
      <c r="F21" s="116">
        <v>-1124733.92</v>
      </c>
      <c r="G21" s="116">
        <v>-1118196.08</v>
      </c>
      <c r="H21" s="116">
        <v>-1116786.8899999999</v>
      </c>
      <c r="I21" s="116">
        <v>-920557.23</v>
      </c>
      <c r="J21" s="116">
        <v>-920674.67</v>
      </c>
      <c r="K21" s="116">
        <v>-919220.98</v>
      </c>
      <c r="L21" s="116">
        <v>-1921340.68</v>
      </c>
      <c r="M21" s="116">
        <v>-1918166.64</v>
      </c>
      <c r="N21" s="116">
        <v>-1912086</v>
      </c>
      <c r="O21" s="116">
        <v>-4133033.69</v>
      </c>
      <c r="P21" s="116">
        <f t="shared" si="1"/>
        <v>-18236743.359999999</v>
      </c>
      <c r="Q21" s="116"/>
      <c r="R21" s="116">
        <f t="shared" si="0"/>
        <v>-18236743.359999999</v>
      </c>
    </row>
    <row r="22" spans="1:18">
      <c r="A22" s="107">
        <v>15</v>
      </c>
      <c r="B22" s="101">
        <v>9566000</v>
      </c>
      <c r="C22" s="101" t="s">
        <v>198</v>
      </c>
      <c r="D22" s="116">
        <v>24064747.719999999</v>
      </c>
      <c r="E22" s="116">
        <v>15260195.34</v>
      </c>
      <c r="F22" s="116">
        <v>2201887.36</v>
      </c>
      <c r="G22" s="116">
        <v>-680820.11</v>
      </c>
      <c r="H22" s="116">
        <v>2905353.2</v>
      </c>
      <c r="I22" s="116">
        <v>18480033.969999999</v>
      </c>
      <c r="J22" s="116">
        <v>44252195.890000001</v>
      </c>
      <c r="K22" s="116">
        <v>34642871.07</v>
      </c>
      <c r="L22" s="116">
        <v>17164005.09</v>
      </c>
      <c r="M22" s="116">
        <v>1220062.01</v>
      </c>
      <c r="N22" s="116">
        <v>15544433.16</v>
      </c>
      <c r="O22" s="116">
        <v>49036274.859999999</v>
      </c>
      <c r="P22" s="116">
        <f t="shared" si="1"/>
        <v>224091239.56</v>
      </c>
      <c r="Q22" s="116">
        <f>+Q51</f>
        <v>217434265.80999997</v>
      </c>
      <c r="R22" s="116">
        <f t="shared" si="0"/>
        <v>6656973.7500000298</v>
      </c>
    </row>
    <row r="23" spans="1:18" ht="15">
      <c r="A23" s="107">
        <v>16</v>
      </c>
      <c r="B23" s="101">
        <v>9567000</v>
      </c>
      <c r="C23" s="101" t="s">
        <v>105</v>
      </c>
      <c r="D23" s="117">
        <v>0</v>
      </c>
      <c r="E23" s="117">
        <v>0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  <c r="L23" s="117">
        <v>0</v>
      </c>
      <c r="M23" s="117">
        <v>0</v>
      </c>
      <c r="N23" s="117">
        <v>0</v>
      </c>
      <c r="O23" s="117">
        <v>0</v>
      </c>
      <c r="P23" s="117">
        <f t="shared" si="1"/>
        <v>0</v>
      </c>
      <c r="Q23" s="117"/>
      <c r="R23" s="117">
        <f t="shared" si="0"/>
        <v>0</v>
      </c>
    </row>
    <row r="24" spans="1:18">
      <c r="A24" s="107">
        <v>17</v>
      </c>
      <c r="C24" s="101" t="s">
        <v>156</v>
      </c>
      <c r="D24" s="114">
        <f t="shared" ref="D24:Q24" si="2">SUM(D8:D23)</f>
        <v>26967136.079999998</v>
      </c>
      <c r="E24" s="114">
        <f t="shared" si="2"/>
        <v>17707679.280000001</v>
      </c>
      <c r="F24" s="114">
        <f t="shared" si="2"/>
        <v>3395486.5</v>
      </c>
      <c r="G24" s="114">
        <f t="shared" si="2"/>
        <v>924425.66</v>
      </c>
      <c r="H24" s="114">
        <f t="shared" si="2"/>
        <v>4622435.3400000008</v>
      </c>
      <c r="I24" s="114">
        <f t="shared" si="2"/>
        <v>19517152.59</v>
      </c>
      <c r="J24" s="114">
        <f t="shared" si="2"/>
        <v>46673144.240000002</v>
      </c>
      <c r="K24" s="114">
        <f t="shared" si="2"/>
        <v>36904649.840000004</v>
      </c>
      <c r="L24" s="114">
        <f t="shared" si="2"/>
        <v>20619023.719999999</v>
      </c>
      <c r="M24" s="114">
        <f t="shared" si="2"/>
        <v>2067858.0799999996</v>
      </c>
      <c r="N24" s="114">
        <f t="shared" si="2"/>
        <v>15957082.24</v>
      </c>
      <c r="O24" s="114">
        <f t="shared" si="2"/>
        <v>48995584.329999998</v>
      </c>
      <c r="P24" s="114">
        <f t="shared" si="2"/>
        <v>244351657.90000001</v>
      </c>
      <c r="Q24" s="114">
        <f t="shared" si="2"/>
        <v>233536829.99999997</v>
      </c>
      <c r="R24" s="114">
        <f t="shared" si="0"/>
        <v>10814827.900000036</v>
      </c>
    </row>
    <row r="25" spans="1:18"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</row>
    <row r="26" spans="1:18">
      <c r="A26" s="107">
        <v>18</v>
      </c>
      <c r="B26" s="101">
        <v>9568000</v>
      </c>
      <c r="C26" s="101" t="s">
        <v>104</v>
      </c>
      <c r="D26" s="114">
        <v>3007493.68</v>
      </c>
      <c r="E26" s="114">
        <v>1073048.42</v>
      </c>
      <c r="F26" s="114">
        <v>-2585783.27</v>
      </c>
      <c r="G26" s="114">
        <v>-126699.49</v>
      </c>
      <c r="H26" s="114">
        <v>200918.73</v>
      </c>
      <c r="I26" s="114">
        <v>1948278.89</v>
      </c>
      <c r="J26" s="114">
        <v>92654.68</v>
      </c>
      <c r="K26" s="114">
        <v>-971405.51</v>
      </c>
      <c r="L26" s="114">
        <v>566679.43000000005</v>
      </c>
      <c r="M26" s="114">
        <v>499841.86</v>
      </c>
      <c r="N26" s="114">
        <v>323009.21000000002</v>
      </c>
      <c r="O26" s="114">
        <v>3399194.55</v>
      </c>
      <c r="P26" s="114">
        <f t="shared" ref="P26:P35" si="3">SUM(D26:O26)</f>
        <v>7427231.1799999997</v>
      </c>
      <c r="Q26" s="116"/>
      <c r="R26" s="114">
        <f t="shared" ref="R26:R36" si="4">+P26-Q26</f>
        <v>7427231.1799999997</v>
      </c>
    </row>
    <row r="27" spans="1:18">
      <c r="A27" s="107">
        <v>19</v>
      </c>
      <c r="B27" s="101">
        <v>9569000</v>
      </c>
      <c r="C27" s="101" t="s">
        <v>103</v>
      </c>
      <c r="D27" s="116">
        <v>0</v>
      </c>
      <c r="E27" s="116">
        <v>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f t="shared" si="3"/>
        <v>0</v>
      </c>
      <c r="Q27" s="116"/>
      <c r="R27" s="116">
        <f t="shared" si="4"/>
        <v>0</v>
      </c>
    </row>
    <row r="28" spans="1:18">
      <c r="A28" s="107">
        <v>20</v>
      </c>
      <c r="B28" s="101">
        <v>9569100</v>
      </c>
      <c r="C28" s="101" t="s">
        <v>102</v>
      </c>
      <c r="D28" s="116">
        <v>0</v>
      </c>
      <c r="E28" s="116">
        <v>0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f t="shared" si="3"/>
        <v>0</v>
      </c>
      <c r="Q28" s="116"/>
      <c r="R28" s="116">
        <f t="shared" si="4"/>
        <v>0</v>
      </c>
    </row>
    <row r="29" spans="1:18">
      <c r="A29" s="107">
        <v>21</v>
      </c>
      <c r="B29" s="101">
        <v>9569200</v>
      </c>
      <c r="C29" s="101" t="s">
        <v>101</v>
      </c>
      <c r="D29" s="116">
        <v>0</v>
      </c>
      <c r="E29" s="116">
        <v>0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f t="shared" si="3"/>
        <v>0</v>
      </c>
      <c r="Q29" s="116"/>
      <c r="R29" s="116">
        <f t="shared" si="4"/>
        <v>0</v>
      </c>
    </row>
    <row r="30" spans="1:18">
      <c r="A30" s="107">
        <v>22</v>
      </c>
      <c r="B30" s="101">
        <v>9569300</v>
      </c>
      <c r="C30" s="101" t="s">
        <v>100</v>
      </c>
      <c r="D30" s="116">
        <v>0</v>
      </c>
      <c r="E30" s="116">
        <v>0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f t="shared" si="3"/>
        <v>0</v>
      </c>
      <c r="Q30" s="116"/>
      <c r="R30" s="116">
        <f t="shared" si="4"/>
        <v>0</v>
      </c>
    </row>
    <row r="31" spans="1:18">
      <c r="A31" s="107">
        <v>23</v>
      </c>
      <c r="B31" s="101">
        <v>9569400</v>
      </c>
      <c r="C31" s="101" t="s">
        <v>99</v>
      </c>
      <c r="D31" s="116">
        <v>0</v>
      </c>
      <c r="E31" s="116">
        <v>1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f t="shared" si="3"/>
        <v>1</v>
      </c>
      <c r="Q31" s="116"/>
      <c r="R31" s="116">
        <f t="shared" si="4"/>
        <v>1</v>
      </c>
    </row>
    <row r="32" spans="1:18">
      <c r="A32" s="107">
        <v>24</v>
      </c>
      <c r="B32" s="101">
        <v>9570000</v>
      </c>
      <c r="C32" s="101" t="s">
        <v>98</v>
      </c>
      <c r="D32" s="116">
        <v>2714275.2</v>
      </c>
      <c r="E32" s="116">
        <v>2308165.7599999998</v>
      </c>
      <c r="F32" s="116">
        <v>3381539.16</v>
      </c>
      <c r="G32" s="116">
        <v>3036103.81</v>
      </c>
      <c r="H32" s="116">
        <v>2662390.61</v>
      </c>
      <c r="I32" s="116">
        <v>2788613.19</v>
      </c>
      <c r="J32" s="116">
        <v>3032009.22</v>
      </c>
      <c r="K32" s="116">
        <v>2317291.7599999998</v>
      </c>
      <c r="L32" s="116">
        <v>2598711.5499999998</v>
      </c>
      <c r="M32" s="116">
        <v>2872822.17</v>
      </c>
      <c r="N32" s="116">
        <v>2750819.37</v>
      </c>
      <c r="O32" s="116">
        <v>2302384.7200000002</v>
      </c>
      <c r="P32" s="116">
        <f t="shared" si="3"/>
        <v>32765126.52</v>
      </c>
      <c r="Q32" s="116"/>
      <c r="R32" s="116">
        <f t="shared" si="4"/>
        <v>32765126.52</v>
      </c>
    </row>
    <row r="33" spans="1:18">
      <c r="A33" s="107">
        <v>25</v>
      </c>
      <c r="B33" s="101">
        <v>9571000</v>
      </c>
      <c r="C33" s="101" t="s">
        <v>97</v>
      </c>
      <c r="D33" s="116">
        <v>1638699.72</v>
      </c>
      <c r="E33" s="116">
        <v>1942394.91</v>
      </c>
      <c r="F33" s="116">
        <v>2975086.36</v>
      </c>
      <c r="G33" s="116">
        <v>3094782.44</v>
      </c>
      <c r="H33" s="116">
        <v>1888688.66</v>
      </c>
      <c r="I33" s="116">
        <v>2967670.18</v>
      </c>
      <c r="J33" s="116">
        <v>2485653.4700000002</v>
      </c>
      <c r="K33" s="116">
        <v>3136345.14</v>
      </c>
      <c r="L33" s="116">
        <v>4237468.22</v>
      </c>
      <c r="M33" s="116">
        <v>2408781.9</v>
      </c>
      <c r="N33" s="116">
        <v>2375724.7000000002</v>
      </c>
      <c r="O33" s="116">
        <v>2717512.24</v>
      </c>
      <c r="P33" s="116">
        <f t="shared" si="3"/>
        <v>31868807.939999998</v>
      </c>
      <c r="Q33" s="116"/>
      <c r="R33" s="116">
        <f t="shared" si="4"/>
        <v>31868807.939999998</v>
      </c>
    </row>
    <row r="34" spans="1:18">
      <c r="A34" s="107">
        <v>26</v>
      </c>
      <c r="B34" s="101">
        <v>9572000</v>
      </c>
      <c r="C34" s="101" t="s">
        <v>96</v>
      </c>
      <c r="D34" s="116">
        <v>78115.179999999993</v>
      </c>
      <c r="E34" s="116">
        <v>59098.62</v>
      </c>
      <c r="F34" s="116">
        <v>81398.66</v>
      </c>
      <c r="G34" s="116">
        <v>83816.7</v>
      </c>
      <c r="H34" s="116">
        <v>292969.77</v>
      </c>
      <c r="I34" s="116">
        <v>359576.79</v>
      </c>
      <c r="J34" s="116">
        <v>-109039.13</v>
      </c>
      <c r="K34" s="116">
        <v>86126.44</v>
      </c>
      <c r="L34" s="116">
        <v>163402.20000000001</v>
      </c>
      <c r="M34" s="116">
        <v>194834.42</v>
      </c>
      <c r="N34" s="116">
        <v>105599.02</v>
      </c>
      <c r="O34" s="116">
        <v>69010.740000000005</v>
      </c>
      <c r="P34" s="116">
        <f t="shared" si="3"/>
        <v>1464909.41</v>
      </c>
      <c r="Q34" s="116"/>
      <c r="R34" s="116">
        <f t="shared" si="4"/>
        <v>1464909.41</v>
      </c>
    </row>
    <row r="35" spans="1:18" ht="15">
      <c r="A35" s="107">
        <v>27</v>
      </c>
      <c r="B35" s="101">
        <v>9573000</v>
      </c>
      <c r="C35" s="101" t="s">
        <v>95</v>
      </c>
      <c r="D35" s="117">
        <v>66664.98</v>
      </c>
      <c r="E35" s="117">
        <v>38715.74</v>
      </c>
      <c r="F35" s="117">
        <v>156020.29999999999</v>
      </c>
      <c r="G35" s="117">
        <v>4618.08</v>
      </c>
      <c r="H35" s="117">
        <v>4208.1099999999997</v>
      </c>
      <c r="I35" s="117">
        <v>7660.95</v>
      </c>
      <c r="J35" s="117">
        <v>3685.98</v>
      </c>
      <c r="K35" s="117">
        <v>15047.05</v>
      </c>
      <c r="L35" s="117">
        <v>92050.78</v>
      </c>
      <c r="M35" s="117">
        <v>65077.9</v>
      </c>
      <c r="N35" s="117">
        <v>511.82</v>
      </c>
      <c r="O35" s="117">
        <v>15363.04</v>
      </c>
      <c r="P35" s="117">
        <f t="shared" si="3"/>
        <v>469624.73</v>
      </c>
      <c r="Q35" s="117"/>
      <c r="R35" s="117">
        <f t="shared" si="4"/>
        <v>469624.73</v>
      </c>
    </row>
    <row r="36" spans="1:18">
      <c r="A36" s="107">
        <v>28</v>
      </c>
      <c r="C36" s="101" t="s">
        <v>199</v>
      </c>
      <c r="D36" s="114">
        <f t="shared" ref="D36:Q36" si="5">SUM(D26:D35)</f>
        <v>7505248.7600000007</v>
      </c>
      <c r="E36" s="114">
        <f t="shared" si="5"/>
        <v>5421424.4500000002</v>
      </c>
      <c r="F36" s="114">
        <f t="shared" si="5"/>
        <v>4008261.21</v>
      </c>
      <c r="G36" s="114">
        <f t="shared" si="5"/>
        <v>6092621.54</v>
      </c>
      <c r="H36" s="114">
        <f t="shared" si="5"/>
        <v>5049175.88</v>
      </c>
      <c r="I36" s="114">
        <f t="shared" si="5"/>
        <v>8071800</v>
      </c>
      <c r="J36" s="114">
        <f t="shared" si="5"/>
        <v>5504964.2200000016</v>
      </c>
      <c r="K36" s="114">
        <f t="shared" si="5"/>
        <v>4583404.88</v>
      </c>
      <c r="L36" s="114">
        <f t="shared" si="5"/>
        <v>7658312.1799999997</v>
      </c>
      <c r="M36" s="114">
        <f t="shared" si="5"/>
        <v>6041358.25</v>
      </c>
      <c r="N36" s="114">
        <f t="shared" si="5"/>
        <v>5555664.1200000001</v>
      </c>
      <c r="O36" s="114">
        <f t="shared" si="5"/>
        <v>8503465.2899999991</v>
      </c>
      <c r="P36" s="114">
        <f t="shared" si="5"/>
        <v>73995700.780000001</v>
      </c>
      <c r="Q36" s="114">
        <f t="shared" si="5"/>
        <v>0</v>
      </c>
      <c r="R36" s="114">
        <f t="shared" si="4"/>
        <v>73995700.780000001</v>
      </c>
    </row>
    <row r="37" spans="1:18">
      <c r="A37" s="107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</row>
    <row r="38" spans="1:18">
      <c r="A38" s="107">
        <v>29</v>
      </c>
      <c r="C38" s="101" t="s">
        <v>94</v>
      </c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</row>
    <row r="39" spans="1:18" ht="13.8" thickBot="1">
      <c r="C39" s="101" t="s">
        <v>157</v>
      </c>
      <c r="D39" s="118">
        <f t="shared" ref="D39:Q39" si="6">D24+D36</f>
        <v>34472384.839999996</v>
      </c>
      <c r="E39" s="118">
        <f t="shared" si="6"/>
        <v>23129103.73</v>
      </c>
      <c r="F39" s="118">
        <f t="shared" si="6"/>
        <v>7403747.71</v>
      </c>
      <c r="G39" s="118">
        <f t="shared" si="6"/>
        <v>7017047.2000000002</v>
      </c>
      <c r="H39" s="118">
        <f t="shared" si="6"/>
        <v>9671611.2200000007</v>
      </c>
      <c r="I39" s="118">
        <f t="shared" si="6"/>
        <v>27588952.59</v>
      </c>
      <c r="J39" s="118">
        <f t="shared" si="6"/>
        <v>52178108.460000001</v>
      </c>
      <c r="K39" s="118">
        <f t="shared" si="6"/>
        <v>41488054.720000006</v>
      </c>
      <c r="L39" s="118">
        <f t="shared" si="6"/>
        <v>28277335.899999999</v>
      </c>
      <c r="M39" s="118">
        <f t="shared" si="6"/>
        <v>8109216.3300000001</v>
      </c>
      <c r="N39" s="118">
        <f t="shared" si="6"/>
        <v>21512746.359999999</v>
      </c>
      <c r="O39" s="118">
        <f t="shared" si="6"/>
        <v>57499049.619999997</v>
      </c>
      <c r="P39" s="118">
        <f t="shared" si="6"/>
        <v>318347358.68000001</v>
      </c>
      <c r="Q39" s="118">
        <f t="shared" si="6"/>
        <v>233536829.99999997</v>
      </c>
      <c r="R39" s="118">
        <f>+P39-Q39</f>
        <v>84810528.680000037</v>
      </c>
    </row>
    <row r="40" spans="1:18" ht="13.8" thickTop="1"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</row>
    <row r="41" spans="1:18" ht="12.75" customHeight="1">
      <c r="A41" s="101" t="s">
        <v>158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1"/>
    </row>
    <row r="42" spans="1:18" ht="12.75" customHeight="1"/>
    <row r="43" spans="1:18" ht="12.75" customHeight="1">
      <c r="C43" s="101" t="s">
        <v>200</v>
      </c>
      <c r="D43" s="116">
        <f t="shared" ref="D43:O43" si="7">D39-D13-D17-D51</f>
        <v>10707113.02</v>
      </c>
      <c r="E43" s="116">
        <f t="shared" si="7"/>
        <v>7621873.5500000007</v>
      </c>
      <c r="F43" s="116">
        <f t="shared" si="7"/>
        <v>5444637.450000002</v>
      </c>
      <c r="G43" s="116">
        <f t="shared" si="7"/>
        <v>6625106.6199999973</v>
      </c>
      <c r="H43" s="116">
        <f t="shared" si="7"/>
        <v>6836646.9200000018</v>
      </c>
      <c r="I43" s="116">
        <f t="shared" si="7"/>
        <v>8342136.6099999994</v>
      </c>
      <c r="J43" s="116">
        <f t="shared" si="7"/>
        <v>6973773.5899999961</v>
      </c>
      <c r="K43" s="116">
        <f t="shared" si="7"/>
        <v>5877380.5600000024</v>
      </c>
      <c r="L43" s="116">
        <f t="shared" si="7"/>
        <v>10740654.709999997</v>
      </c>
      <c r="M43" s="116">
        <f t="shared" si="7"/>
        <v>7207756.7300000004</v>
      </c>
      <c r="N43" s="116">
        <f t="shared" si="7"/>
        <v>5636948.959999999</v>
      </c>
      <c r="O43" s="116">
        <f t="shared" si="7"/>
        <v>2796499.9600000083</v>
      </c>
      <c r="P43" s="116"/>
      <c r="Q43" s="116">
        <f>SUM(D43:P43)</f>
        <v>84810528.680000007</v>
      </c>
      <c r="R43" s="116"/>
    </row>
    <row r="44" spans="1:18" ht="12.75" customHeight="1"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</row>
    <row r="45" spans="1:18">
      <c r="A45" s="101" t="s">
        <v>93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</row>
    <row r="46" spans="1:18"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2" t="s">
        <v>148</v>
      </c>
      <c r="R46" s="116"/>
    </row>
    <row r="47" spans="1:18">
      <c r="A47" s="107">
        <v>30</v>
      </c>
      <c r="B47" s="101">
        <v>9566000</v>
      </c>
      <c r="C47" s="101" t="s">
        <v>189</v>
      </c>
      <c r="D47" s="122">
        <v>683.45999999999992</v>
      </c>
      <c r="E47" s="122">
        <v>870.70000000000039</v>
      </c>
      <c r="F47" s="122">
        <v>613.96000000000026</v>
      </c>
      <c r="G47" s="122">
        <v>1005.3000000000001</v>
      </c>
      <c r="H47" s="122">
        <v>656.90999999999963</v>
      </c>
      <c r="I47" s="122">
        <v>1678.8199999999997</v>
      </c>
      <c r="J47" s="122">
        <v>5080.6799999999994</v>
      </c>
      <c r="K47" s="122">
        <v>19960.39</v>
      </c>
      <c r="L47" s="122">
        <v>9439.4299999999985</v>
      </c>
      <c r="M47" s="122">
        <v>4678.5700000000006</v>
      </c>
      <c r="N47" s="122">
        <v>13841.770000000002</v>
      </c>
      <c r="O47" s="122">
        <v>1620.1799999999998</v>
      </c>
      <c r="P47" s="116"/>
      <c r="Q47" s="114">
        <f>SUM(D47:O47)</f>
        <v>60130.170000000006</v>
      </c>
      <c r="R47" s="116"/>
    </row>
    <row r="48" spans="1:18" ht="12.75" customHeight="1">
      <c r="A48" s="107">
        <v>31</v>
      </c>
      <c r="B48" s="101">
        <v>9566000</v>
      </c>
      <c r="C48" s="101" t="s">
        <v>144</v>
      </c>
      <c r="D48" s="123">
        <v>834247.71</v>
      </c>
      <c r="E48" s="123">
        <v>862922.89</v>
      </c>
      <c r="F48" s="123">
        <v>764176.67</v>
      </c>
      <c r="G48" s="123">
        <v>737072.62</v>
      </c>
      <c r="H48" s="123">
        <v>721168.4</v>
      </c>
      <c r="I48" s="123">
        <v>874942.06</v>
      </c>
      <c r="J48" s="123">
        <v>941654.31</v>
      </c>
      <c r="K48" s="123">
        <v>974478.93</v>
      </c>
      <c r="L48" s="123">
        <v>806305.54</v>
      </c>
      <c r="M48" s="123">
        <v>743093.55</v>
      </c>
      <c r="N48" s="123">
        <v>778876.71</v>
      </c>
      <c r="O48" s="123">
        <v>893822.51</v>
      </c>
      <c r="P48" s="116"/>
      <c r="Q48" s="116">
        <f>SUM(D48:O48)</f>
        <v>9932761.9000000004</v>
      </c>
      <c r="R48" s="116"/>
    </row>
    <row r="49" spans="1:18" ht="12.75" customHeight="1">
      <c r="A49" s="107">
        <v>32</v>
      </c>
      <c r="B49" s="101">
        <v>9566000</v>
      </c>
      <c r="C49" s="101" t="s">
        <v>151</v>
      </c>
      <c r="D49" s="123">
        <v>-6189</v>
      </c>
      <c r="E49" s="123">
        <v>-6189</v>
      </c>
      <c r="F49" s="123">
        <v>-6189</v>
      </c>
      <c r="G49" s="123">
        <v>-6189</v>
      </c>
      <c r="H49" s="123">
        <v>-6189</v>
      </c>
      <c r="I49" s="123">
        <v>-6189</v>
      </c>
      <c r="J49" s="123">
        <v>-6189</v>
      </c>
      <c r="K49" s="123">
        <v>-6189</v>
      </c>
      <c r="L49" s="123">
        <v>-6189</v>
      </c>
      <c r="M49" s="123">
        <v>-6189</v>
      </c>
      <c r="N49" s="123">
        <v>-6189</v>
      </c>
      <c r="O49" s="123">
        <v>-6189</v>
      </c>
      <c r="P49" s="116"/>
      <c r="Q49" s="116">
        <f>SUM(D49:O49)</f>
        <v>-74268</v>
      </c>
      <c r="R49" s="116"/>
    </row>
    <row r="50" spans="1:18" ht="15">
      <c r="A50" s="107">
        <v>33</v>
      </c>
      <c r="B50" s="101">
        <v>9566000</v>
      </c>
      <c r="C50" s="101" t="s">
        <v>152</v>
      </c>
      <c r="D50" s="117">
        <v>21628328.159999996</v>
      </c>
      <c r="E50" s="117">
        <v>13275192.390000001</v>
      </c>
      <c r="F50" s="117">
        <v>63742.559999997538</v>
      </c>
      <c r="G50" s="117">
        <v>-1626283.8599999966</v>
      </c>
      <c r="H50" s="117">
        <v>861723.46999999706</v>
      </c>
      <c r="I50" s="117">
        <v>16670598.189999999</v>
      </c>
      <c r="J50" s="117">
        <v>42561928.219999999</v>
      </c>
      <c r="K50" s="117">
        <v>32829569.590000007</v>
      </c>
      <c r="L50" s="117">
        <v>15365109.109999998</v>
      </c>
      <c r="M50" s="117">
        <v>-775771.11000000068</v>
      </c>
      <c r="N50" s="117">
        <v>14076970.299999999</v>
      </c>
      <c r="O50" s="117">
        <v>52584534.719999991</v>
      </c>
      <c r="P50" s="117"/>
      <c r="Q50" s="117">
        <f>SUM(D50:O50)</f>
        <v>207515641.73999998</v>
      </c>
      <c r="R50" s="117"/>
    </row>
    <row r="51" spans="1:18" ht="12.75" customHeight="1">
      <c r="A51" s="107">
        <v>34</v>
      </c>
      <c r="C51" s="101" t="s">
        <v>159</v>
      </c>
      <c r="D51" s="114">
        <f t="shared" ref="D51:O51" si="8">SUM(D47:D50)</f>
        <v>22457070.329999998</v>
      </c>
      <c r="E51" s="114">
        <f t="shared" si="8"/>
        <v>14132796.98</v>
      </c>
      <c r="F51" s="114">
        <f t="shared" si="8"/>
        <v>822344.1899999975</v>
      </c>
      <c r="G51" s="114">
        <f t="shared" si="8"/>
        <v>-894394.93999999657</v>
      </c>
      <c r="H51" s="114">
        <f t="shared" si="8"/>
        <v>1577359.779999997</v>
      </c>
      <c r="I51" s="114">
        <f t="shared" si="8"/>
        <v>17541030.07</v>
      </c>
      <c r="J51" s="114">
        <f t="shared" si="8"/>
        <v>43502474.210000001</v>
      </c>
      <c r="K51" s="114">
        <f t="shared" si="8"/>
        <v>33817819.910000004</v>
      </c>
      <c r="L51" s="114">
        <f t="shared" si="8"/>
        <v>16174665.079999998</v>
      </c>
      <c r="M51" s="114">
        <f t="shared" si="8"/>
        <v>-34187.990000000689</v>
      </c>
      <c r="N51" s="114">
        <f t="shared" si="8"/>
        <v>14863499.779999999</v>
      </c>
      <c r="O51" s="114">
        <f t="shared" si="8"/>
        <v>53473788.409999989</v>
      </c>
      <c r="P51" s="116"/>
      <c r="Q51" s="114">
        <f>SUM(Q47:Q50)</f>
        <v>217434265.80999997</v>
      </c>
      <c r="R51" s="116"/>
    </row>
    <row r="52" spans="1:18" ht="12.75" customHeight="1"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6"/>
      <c r="Q52" s="114"/>
      <c r="R52" s="116"/>
    </row>
    <row r="53" spans="1:18" ht="12.75" customHeight="1"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</row>
    <row r="54" spans="1:18" ht="12.75" customHeight="1"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</row>
    <row r="55" spans="1:18" ht="12.75" customHeight="1"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24"/>
      <c r="P55" s="116"/>
      <c r="Q55" s="116"/>
      <c r="R55" s="116"/>
    </row>
    <row r="56" spans="1:18">
      <c r="A56" s="101" t="s">
        <v>45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</row>
    <row r="57" spans="1:18">
      <c r="A57" s="107" t="s">
        <v>140</v>
      </c>
      <c r="B57" s="101" t="s">
        <v>145</v>
      </c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</row>
    <row r="58" spans="1:18">
      <c r="A58" s="107" t="s">
        <v>141</v>
      </c>
      <c r="B58" s="1" t="s">
        <v>150</v>
      </c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</row>
    <row r="59" spans="1:18">
      <c r="A59" s="107" t="s">
        <v>142</v>
      </c>
      <c r="B59" s="101" t="s">
        <v>201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</row>
    <row r="60" spans="1:18"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</row>
    <row r="62" spans="1:18">
      <c r="C62" s="125" t="s">
        <v>147</v>
      </c>
    </row>
    <row r="63" spans="1:18">
      <c r="C63" s="101" t="s">
        <v>202</v>
      </c>
      <c r="D63" s="114">
        <f>P13</f>
        <v>15003128.049999997</v>
      </c>
    </row>
    <row r="64" spans="1:18">
      <c r="C64" s="101" t="s">
        <v>203</v>
      </c>
      <c r="D64" s="116">
        <f>P17</f>
        <v>1099436.1400000001</v>
      </c>
    </row>
    <row r="65" spans="3:4">
      <c r="C65" s="101" t="s">
        <v>204</v>
      </c>
      <c r="D65" s="116">
        <f>Q47</f>
        <v>60130.170000000006</v>
      </c>
    </row>
    <row r="66" spans="3:4">
      <c r="C66" s="101" t="s">
        <v>205</v>
      </c>
      <c r="D66" s="116">
        <f>Q48</f>
        <v>9932761.9000000004</v>
      </c>
    </row>
    <row r="67" spans="3:4">
      <c r="C67" s="101" t="str">
        <f>C49</f>
        <v>Reg Liability EDIT - Amortization - O&amp;M (Note B)</v>
      </c>
      <c r="D67" s="116">
        <f>Q49</f>
        <v>-74268</v>
      </c>
    </row>
    <row r="68" spans="3:4" ht="15">
      <c r="C68" s="101" t="s">
        <v>206</v>
      </c>
      <c r="D68" s="117">
        <f>Q50</f>
        <v>207515641.73999998</v>
      </c>
    </row>
    <row r="69" spans="3:4" ht="14.4">
      <c r="C69" s="2"/>
      <c r="D69" s="114">
        <f>SUM(D63:D68)</f>
        <v>233536829.99999997</v>
      </c>
    </row>
  </sheetData>
  <pageMargins left="0.18" right="0.16" top="0.75" bottom="0.75" header="0.3" footer="0.3"/>
  <pageSetup scale="40" orientation="landscape" r:id="rId1"/>
  <headerFooter>
    <oddHeader>&amp;CVirginia Electric and Power Company
Formula Rate Backup Workbook
True-up of 2020&amp;RPage 1 of 1</oddHead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O17"/>
  <sheetViews>
    <sheetView zoomScale="80" zoomScaleNormal="8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21875" defaultRowHeight="14.4"/>
  <cols>
    <col min="1" max="1" width="39.44140625" style="4" customWidth="1"/>
    <col min="2" max="16" width="15.77734375" style="4" customWidth="1"/>
    <col min="17" max="16384" width="9.21875" style="4"/>
  </cols>
  <sheetData>
    <row r="2" spans="1:15" s="1" customFormat="1" ht="15" customHeight="1">
      <c r="A2" s="168" t="s">
        <v>51</v>
      </c>
      <c r="B2" s="27"/>
      <c r="C2" s="27"/>
      <c r="D2" s="27"/>
      <c r="E2" s="27"/>
      <c r="F2" s="27"/>
      <c r="G2" s="28"/>
      <c r="H2" s="27"/>
      <c r="I2" s="27"/>
      <c r="J2" s="27"/>
      <c r="K2" s="27"/>
      <c r="L2" s="27"/>
      <c r="M2" s="27"/>
      <c r="N2" s="29"/>
      <c r="O2" s="27"/>
    </row>
    <row r="3" spans="1:15" s="1" customFormat="1" ht="15" customHeight="1">
      <c r="A3" s="23"/>
      <c r="B3" s="27"/>
      <c r="C3" s="27"/>
      <c r="D3" s="27"/>
      <c r="E3" s="27"/>
      <c r="F3" s="27"/>
      <c r="G3" s="28"/>
      <c r="H3" s="27"/>
      <c r="I3" s="27"/>
      <c r="J3" s="27"/>
      <c r="K3" s="27"/>
      <c r="L3" s="27"/>
      <c r="M3" s="27"/>
      <c r="N3" s="29"/>
      <c r="O3" s="27"/>
    </row>
    <row r="4" spans="1:15" s="1" customFormat="1" ht="15" customHeight="1">
      <c r="A4" s="26" t="s">
        <v>52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s="1" customFormat="1" ht="15" customHeight="1">
      <c r="A5" s="27"/>
      <c r="B5" s="27"/>
      <c r="C5" s="27"/>
      <c r="D5" s="27"/>
      <c r="E5" s="27"/>
      <c r="F5" s="27"/>
      <c r="G5" s="30"/>
      <c r="H5" s="27"/>
      <c r="I5" s="27"/>
      <c r="J5" s="27"/>
      <c r="K5" s="27"/>
      <c r="L5" s="27"/>
      <c r="M5" s="27"/>
      <c r="N5" s="27"/>
      <c r="O5" s="27"/>
    </row>
    <row r="6" spans="1:15" s="1" customFormat="1" ht="15" customHeight="1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96" t="s">
        <v>190</v>
      </c>
    </row>
    <row r="7" spans="1:15" s="1" customFormat="1" ht="15" customHeight="1">
      <c r="A7" s="3" t="s">
        <v>5</v>
      </c>
      <c r="B7" s="95">
        <v>43800</v>
      </c>
      <c r="C7" s="95">
        <v>43831</v>
      </c>
      <c r="D7" s="95">
        <v>43862</v>
      </c>
      <c r="E7" s="95">
        <v>43891</v>
      </c>
      <c r="F7" s="95">
        <v>43922</v>
      </c>
      <c r="G7" s="95">
        <v>43952</v>
      </c>
      <c r="H7" s="95">
        <v>43983</v>
      </c>
      <c r="I7" s="95">
        <v>44013</v>
      </c>
      <c r="J7" s="95">
        <v>44044</v>
      </c>
      <c r="K7" s="95">
        <v>44075</v>
      </c>
      <c r="L7" s="95">
        <v>44105</v>
      </c>
      <c r="M7" s="95">
        <v>44136</v>
      </c>
      <c r="N7" s="95">
        <v>44166</v>
      </c>
      <c r="O7" s="3" t="s">
        <v>6</v>
      </c>
    </row>
    <row r="8" spans="1:15" ht="15" customHeight="1"/>
    <row r="9" spans="1:15" s="1" customFormat="1" ht="15" customHeight="1">
      <c r="A9" s="14" t="s">
        <v>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</row>
    <row r="10" spans="1:15" s="1" customFormat="1" ht="15" customHeight="1">
      <c r="A10" s="14" t="s">
        <v>33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5" s="1" customFormat="1" ht="15" customHeight="1">
      <c r="A11" s="26" t="s">
        <v>7</v>
      </c>
      <c r="B11" s="33">
        <v>6518974.2699999996</v>
      </c>
      <c r="C11" s="33">
        <v>6518998.1399999997</v>
      </c>
      <c r="D11" s="33">
        <v>6518998.1399999997</v>
      </c>
      <c r="E11" s="33">
        <v>6519045.8799999999</v>
      </c>
      <c r="F11" s="33">
        <v>6519045.8799999999</v>
      </c>
      <c r="G11" s="33">
        <v>6519045.8799999999</v>
      </c>
      <c r="H11" s="33">
        <v>6519045.8799999999</v>
      </c>
      <c r="I11" s="33">
        <v>6519045.8799999999</v>
      </c>
      <c r="J11" s="33">
        <v>6519045.8799999999</v>
      </c>
      <c r="K11" s="33">
        <v>6519045.8799999999</v>
      </c>
      <c r="L11" s="33">
        <v>6519045.8799999999</v>
      </c>
      <c r="M11" s="33">
        <v>6521366.8700000001</v>
      </c>
      <c r="N11" s="33">
        <v>6521366.8700000001</v>
      </c>
      <c r="O11" s="34">
        <f>SUM(B11:N11)/13</f>
        <v>6519390.1023076931</v>
      </c>
    </row>
    <row r="12" spans="1:15" s="1" customFormat="1" ht="15" customHeight="1">
      <c r="A12" s="26" t="s">
        <v>34</v>
      </c>
      <c r="B12" s="126">
        <f>B13-B11</f>
        <v>10886767.140000001</v>
      </c>
      <c r="C12" s="126">
        <f t="shared" ref="C12:N12" si="0">C13-C11</f>
        <v>10886781.27</v>
      </c>
      <c r="D12" s="126">
        <f t="shared" si="0"/>
        <v>10886781.27</v>
      </c>
      <c r="E12" s="126">
        <f t="shared" si="0"/>
        <v>10886809.530000001</v>
      </c>
      <c r="F12" s="126">
        <f t="shared" si="0"/>
        <v>10886809.530000001</v>
      </c>
      <c r="G12" s="126">
        <f t="shared" si="0"/>
        <v>10886809.530000001</v>
      </c>
      <c r="H12" s="126">
        <f t="shared" si="0"/>
        <v>10886809.530000001</v>
      </c>
      <c r="I12" s="126">
        <f t="shared" si="0"/>
        <v>10886809.530000001</v>
      </c>
      <c r="J12" s="126">
        <f t="shared" si="0"/>
        <v>10886809.530000001</v>
      </c>
      <c r="K12" s="126">
        <f t="shared" si="0"/>
        <v>10886809.530000001</v>
      </c>
      <c r="L12" s="126">
        <f t="shared" si="0"/>
        <v>10886809.530000001</v>
      </c>
      <c r="M12" s="126">
        <f t="shared" si="0"/>
        <v>10888183.789999999</v>
      </c>
      <c r="N12" s="126">
        <f t="shared" si="0"/>
        <v>10888183.789999999</v>
      </c>
      <c r="O12" s="34"/>
    </row>
    <row r="13" spans="1:15" s="5" customFormat="1" ht="15" customHeight="1" thickBot="1">
      <c r="A13" s="11" t="s">
        <v>8</v>
      </c>
      <c r="B13" s="12">
        <v>17405741.41</v>
      </c>
      <c r="C13" s="12">
        <v>17405779.41</v>
      </c>
      <c r="D13" s="12">
        <v>17405779.41</v>
      </c>
      <c r="E13" s="12">
        <v>17405855.41</v>
      </c>
      <c r="F13" s="12">
        <v>17405855.41</v>
      </c>
      <c r="G13" s="12">
        <v>17405855.41</v>
      </c>
      <c r="H13" s="12">
        <v>17405855.41</v>
      </c>
      <c r="I13" s="12">
        <v>17405855.41</v>
      </c>
      <c r="J13" s="12">
        <v>17405855.41</v>
      </c>
      <c r="K13" s="12">
        <v>17405855.41</v>
      </c>
      <c r="L13" s="12">
        <v>17405855.41</v>
      </c>
      <c r="M13" s="12">
        <v>17409550.66</v>
      </c>
      <c r="N13" s="12">
        <v>17409550.66</v>
      </c>
      <c r="O13" s="12">
        <f>SUM(B13:N13)/13</f>
        <v>17406403.448461536</v>
      </c>
    </row>
    <row r="14" spans="1:15" s="5" customFormat="1" thickTop="1">
      <c r="A14" s="11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s="5" customFormat="1" ht="13.8">
      <c r="A15" s="11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7" spans="1:1">
      <c r="A17" s="4" t="s">
        <v>56</v>
      </c>
    </row>
  </sheetData>
  <pageMargins left="0.45" right="0.46" top="1.75" bottom="0.5" header="1" footer="0.3"/>
  <pageSetup scale="49" orientation="landscape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E22"/>
  <sheetViews>
    <sheetView zoomScaleNormal="100" workbookViewId="0"/>
  </sheetViews>
  <sheetFormatPr defaultColWidth="9.21875" defaultRowHeight="14.4"/>
  <cols>
    <col min="1" max="1" width="60.77734375" style="2" customWidth="1"/>
    <col min="2" max="2" width="15.77734375" style="2" customWidth="1"/>
    <col min="3" max="3" width="2.21875" style="2" customWidth="1"/>
    <col min="4" max="4" width="17" style="2" bestFit="1" customWidth="1"/>
    <col min="6" max="16384" width="9.21875" style="2"/>
  </cols>
  <sheetData>
    <row r="2" spans="1:4">
      <c r="A2" s="24" t="s">
        <v>53</v>
      </c>
    </row>
    <row r="3" spans="1:4">
      <c r="A3" s="24"/>
    </row>
    <row r="5" spans="1:4" ht="28.8">
      <c r="B5" s="20" t="s">
        <v>40</v>
      </c>
      <c r="D5" s="20" t="s">
        <v>41</v>
      </c>
    </row>
    <row r="6" spans="1:4">
      <c r="A6" s="16" t="s">
        <v>3</v>
      </c>
      <c r="B6" s="36">
        <v>33734705.848334298</v>
      </c>
      <c r="C6" s="15"/>
      <c r="D6" s="36">
        <v>36757321.759999998</v>
      </c>
    </row>
    <row r="7" spans="1:4">
      <c r="A7" s="16" t="s">
        <v>36</v>
      </c>
      <c r="B7" s="17">
        <v>3440965.5</v>
      </c>
      <c r="C7" s="17"/>
      <c r="D7" s="17">
        <v>22170615.149999999</v>
      </c>
    </row>
    <row r="8" spans="1:4">
      <c r="A8" s="16" t="s">
        <v>35</v>
      </c>
      <c r="B8" s="18">
        <v>11398.82</v>
      </c>
      <c r="C8" s="15"/>
      <c r="D8" s="18">
        <v>11115.5</v>
      </c>
    </row>
    <row r="9" spans="1:4">
      <c r="A9" s="16" t="s">
        <v>37</v>
      </c>
      <c r="B9" s="50">
        <f>B7-B8</f>
        <v>3429566.68</v>
      </c>
      <c r="C9" s="17"/>
      <c r="D9" s="50">
        <f>D7-D8</f>
        <v>22159499.649999999</v>
      </c>
    </row>
    <row r="10" spans="1:4">
      <c r="A10" s="16" t="s">
        <v>4</v>
      </c>
      <c r="B10" s="15">
        <v>5528378.1900000004</v>
      </c>
      <c r="C10" s="15"/>
      <c r="D10" s="15">
        <v>8630357.8599999994</v>
      </c>
    </row>
    <row r="11" spans="1:4">
      <c r="A11" s="16" t="s">
        <v>2</v>
      </c>
      <c r="B11" s="18">
        <v>204032923.80166599</v>
      </c>
      <c r="C11" s="15"/>
      <c r="D11" s="18">
        <v>214941599.52000001</v>
      </c>
    </row>
    <row r="12" spans="1:4">
      <c r="A12" s="21" t="s">
        <v>54</v>
      </c>
      <c r="B12" s="51">
        <f>B6+B9+B10+B11</f>
        <v>246725574.52000028</v>
      </c>
      <c r="C12" s="22"/>
      <c r="D12" s="51">
        <f>D6+D9+D10+D11</f>
        <v>282488778.79000002</v>
      </c>
    </row>
    <row r="13" spans="1:4">
      <c r="B13" s="15"/>
      <c r="C13" s="15"/>
      <c r="D13" s="15"/>
    </row>
    <row r="14" spans="1:4">
      <c r="A14" s="21" t="s">
        <v>39</v>
      </c>
      <c r="B14" s="35">
        <v>246736973</v>
      </c>
      <c r="C14" s="22"/>
      <c r="D14" s="35">
        <v>282499893.86000001</v>
      </c>
    </row>
    <row r="15" spans="1:4" ht="16.2">
      <c r="A15" s="16" t="s">
        <v>38</v>
      </c>
      <c r="B15" s="19">
        <f>-B8</f>
        <v>-11398.82</v>
      </c>
      <c r="C15" s="15"/>
      <c r="D15" s="19">
        <f>-D8</f>
        <v>-11115.5</v>
      </c>
    </row>
    <row r="16" spans="1:4">
      <c r="A16" s="2" t="s">
        <v>55</v>
      </c>
      <c r="B16" s="36">
        <f>SUM(B14:B15)</f>
        <v>246725574.18000001</v>
      </c>
      <c r="C16" s="15"/>
      <c r="D16" s="36">
        <f>SUM(D14:D15)</f>
        <v>282488778.36000001</v>
      </c>
    </row>
    <row r="18" spans="1:4">
      <c r="A18" s="2" t="s">
        <v>160</v>
      </c>
      <c r="B18" s="36">
        <f>B12-B16</f>
        <v>0.34000027179718018</v>
      </c>
      <c r="D18" s="36">
        <f>D12-D16</f>
        <v>0.43000000715255737</v>
      </c>
    </row>
    <row r="21" spans="1:4">
      <c r="A21" s="2" t="s">
        <v>57</v>
      </c>
    </row>
    <row r="22" spans="1:4">
      <c r="A22" s="2" t="s">
        <v>58</v>
      </c>
    </row>
  </sheetData>
  <pageMargins left="0.7" right="0.7" top="1.75" bottom="0.5" header="1" footer="0.3"/>
  <pageSetup scale="94" orientation="portrait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22"/>
  <sheetViews>
    <sheetView zoomScaleNormal="100" workbookViewId="0"/>
  </sheetViews>
  <sheetFormatPr defaultColWidth="9.21875" defaultRowHeight="14.4"/>
  <cols>
    <col min="1" max="1" width="12.21875" style="2" customWidth="1"/>
    <col min="2" max="2" width="14.77734375" style="2" bestFit="1" customWidth="1"/>
    <col min="3" max="3" width="13.5546875" style="2" bestFit="1" customWidth="1"/>
    <col min="4" max="5" width="9.21875" style="2"/>
    <col min="6" max="6" width="11.5546875" style="2" bestFit="1" customWidth="1"/>
    <col min="7" max="16384" width="9.21875" style="2"/>
  </cols>
  <sheetData>
    <row r="2" spans="1:2">
      <c r="A2" s="24" t="s">
        <v>42</v>
      </c>
    </row>
    <row r="5" spans="1:2">
      <c r="A5" s="2" t="s">
        <v>9</v>
      </c>
    </row>
    <row r="6" spans="1:2">
      <c r="A6" s="2" t="s">
        <v>10</v>
      </c>
      <c r="B6" s="71">
        <v>267666.67</v>
      </c>
    </row>
    <row r="7" spans="1:2">
      <c r="A7" s="2" t="s">
        <v>11</v>
      </c>
      <c r="B7" s="71">
        <v>267666.67</v>
      </c>
    </row>
    <row r="8" spans="1:2">
      <c r="A8" s="2" t="s">
        <v>12</v>
      </c>
      <c r="B8" s="71">
        <v>267666.67</v>
      </c>
    </row>
    <row r="9" spans="1:2">
      <c r="A9" s="2" t="s">
        <v>13</v>
      </c>
      <c r="B9" s="71">
        <v>267666.67</v>
      </c>
    </row>
    <row r="10" spans="1:2">
      <c r="A10" s="2" t="s">
        <v>1</v>
      </c>
      <c r="B10" s="71">
        <v>267666.67</v>
      </c>
    </row>
    <row r="11" spans="1:2">
      <c r="A11" s="2" t="s">
        <v>14</v>
      </c>
      <c r="B11" s="71">
        <v>267666.67</v>
      </c>
    </row>
    <row r="12" spans="1:2">
      <c r="A12" s="2" t="s">
        <v>15</v>
      </c>
      <c r="B12" s="71">
        <v>267666.67</v>
      </c>
    </row>
    <row r="13" spans="1:2">
      <c r="A13" s="2" t="s">
        <v>16</v>
      </c>
      <c r="B13" s="71">
        <v>267666.67</v>
      </c>
    </row>
    <row r="14" spans="1:2">
      <c r="A14" s="2" t="s">
        <v>17</v>
      </c>
      <c r="B14" s="71">
        <v>267666.67</v>
      </c>
    </row>
    <row r="15" spans="1:2">
      <c r="A15" s="2" t="s">
        <v>18</v>
      </c>
      <c r="B15" s="71">
        <v>267666.67</v>
      </c>
    </row>
    <row r="16" spans="1:2">
      <c r="A16" s="2" t="s">
        <v>19</v>
      </c>
      <c r="B16" s="71">
        <v>267666.67</v>
      </c>
    </row>
    <row r="17" spans="1:7">
      <c r="A17" s="2" t="s">
        <v>20</v>
      </c>
      <c r="B17" s="72">
        <v>267666.67</v>
      </c>
    </row>
    <row r="19" spans="1:7">
      <c r="A19" s="21" t="s">
        <v>21</v>
      </c>
      <c r="B19" s="35">
        <f>+SUM(B6:B17)</f>
        <v>3212000.0399999996</v>
      </c>
      <c r="C19" s="2" t="s">
        <v>22</v>
      </c>
    </row>
    <row r="20" spans="1:7">
      <c r="F20" s="15"/>
      <c r="G20" s="15"/>
    </row>
    <row r="22" spans="1:7">
      <c r="A22" s="2" t="s">
        <v>44</v>
      </c>
    </row>
  </sheetData>
  <pageMargins left="0.7" right="0.7" top="1.75" bottom="0.5" header="1" footer="0.3"/>
  <pageSetup orientation="portrait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60995-B99A-4465-B9F4-B2B73956505C}">
  <sheetPr>
    <pageSetUpPr fitToPage="1"/>
  </sheetPr>
  <dimension ref="A3:H45"/>
  <sheetViews>
    <sheetView zoomScaleNormal="100" workbookViewId="0"/>
  </sheetViews>
  <sheetFormatPr defaultColWidth="9.21875" defaultRowHeight="14.4"/>
  <cols>
    <col min="1" max="1" width="6.77734375" style="38" customWidth="1"/>
    <col min="2" max="2" width="2.5546875" style="38" customWidth="1"/>
    <col min="3" max="3" width="81.21875" style="37" bestFit="1" customWidth="1"/>
    <col min="4" max="4" width="14.21875" style="67" bestFit="1" customWidth="1"/>
    <col min="5" max="5" width="6.44140625" style="37" customWidth="1"/>
    <col min="6" max="6" width="11.5546875" style="37" customWidth="1"/>
    <col min="7" max="16384" width="9.21875" style="37"/>
  </cols>
  <sheetData>
    <row r="3" spans="1:8" ht="21">
      <c r="A3" s="63" t="s">
        <v>88</v>
      </c>
      <c r="B3" s="64"/>
    </row>
    <row r="4" spans="1:8" ht="18">
      <c r="A4" s="64">
        <v>2020</v>
      </c>
      <c r="B4" s="64"/>
      <c r="C4" s="68"/>
    </row>
    <row r="5" spans="1:8">
      <c r="C5" s="38"/>
      <c r="D5" s="127"/>
      <c r="E5" s="39"/>
    </row>
    <row r="6" spans="1:8">
      <c r="C6" s="40"/>
      <c r="E6" s="41"/>
    </row>
    <row r="7" spans="1:8" ht="16.2">
      <c r="A7" s="42" t="s">
        <v>61</v>
      </c>
      <c r="B7" s="42"/>
      <c r="C7" s="43"/>
      <c r="D7" s="128" t="s">
        <v>62</v>
      </c>
    </row>
    <row r="8" spans="1:8" ht="16.2">
      <c r="A8" s="37"/>
      <c r="B8" s="44" t="s">
        <v>63</v>
      </c>
      <c r="C8" s="45"/>
      <c r="D8" s="129"/>
    </row>
    <row r="9" spans="1:8">
      <c r="A9" s="39">
        <v>1</v>
      </c>
      <c r="B9" s="39"/>
      <c r="C9" s="46" t="s">
        <v>64</v>
      </c>
      <c r="D9" s="47">
        <f>-239746-27587985-4872847-25696850</f>
        <v>-58397428</v>
      </c>
      <c r="E9" s="46" t="s">
        <v>65</v>
      </c>
    </row>
    <row r="10" spans="1:8">
      <c r="A10" s="39">
        <v>2</v>
      </c>
      <c r="B10" s="39"/>
      <c r="C10" s="98" t="s">
        <v>207</v>
      </c>
      <c r="D10" s="65">
        <f>D16</f>
        <v>0.63191041991161401</v>
      </c>
    </row>
    <row r="11" spans="1:8">
      <c r="A11" s="39">
        <v>3</v>
      </c>
      <c r="B11" s="39"/>
      <c r="C11" s="46" t="s">
        <v>208</v>
      </c>
      <c r="D11" s="47">
        <f>D10*D9</f>
        <v>-36901943.249238245</v>
      </c>
    </row>
    <row r="12" spans="1:8">
      <c r="A12" s="39"/>
      <c r="B12" s="39"/>
      <c r="D12" s="66"/>
    </row>
    <row r="13" spans="1:8">
      <c r="A13" s="39"/>
      <c r="B13" s="39"/>
      <c r="C13" s="46" t="s">
        <v>66</v>
      </c>
      <c r="H13" s="68"/>
    </row>
    <row r="14" spans="1:8">
      <c r="A14" s="39">
        <v>4</v>
      </c>
      <c r="B14" s="39"/>
      <c r="C14" s="46" t="s">
        <v>67</v>
      </c>
      <c r="D14" s="47">
        <v>593962421</v>
      </c>
      <c r="E14" s="46" t="s">
        <v>68</v>
      </c>
    </row>
    <row r="15" spans="1:8">
      <c r="A15" s="39">
        <v>5</v>
      </c>
      <c r="B15" s="39"/>
      <c r="C15" s="46" t="s">
        <v>69</v>
      </c>
      <c r="D15" s="69">
        <v>939947186</v>
      </c>
      <c r="E15" s="46" t="s">
        <v>70</v>
      </c>
    </row>
    <row r="16" spans="1:8">
      <c r="A16" s="39">
        <v>6</v>
      </c>
      <c r="B16" s="39"/>
      <c r="C16" s="46" t="s">
        <v>209</v>
      </c>
      <c r="D16" s="70">
        <f>D14/D15</f>
        <v>0.63191041991161401</v>
      </c>
    </row>
    <row r="18" spans="1:5">
      <c r="B18" s="44" t="s">
        <v>71</v>
      </c>
      <c r="C18" s="45"/>
      <c r="D18" s="130"/>
    </row>
    <row r="20" spans="1:5">
      <c r="C20" s="43" t="s">
        <v>72</v>
      </c>
    </row>
    <row r="21" spans="1:5">
      <c r="A21" s="39">
        <v>7</v>
      </c>
      <c r="B21" s="39"/>
      <c r="C21" s="46" t="s">
        <v>72</v>
      </c>
      <c r="D21" s="47">
        <v>-4483251</v>
      </c>
      <c r="E21" s="46" t="s">
        <v>65</v>
      </c>
    </row>
    <row r="22" spans="1:5">
      <c r="A22" s="97">
        <v>8</v>
      </c>
      <c r="B22" s="97"/>
      <c r="C22" s="98" t="s">
        <v>73</v>
      </c>
      <c r="D22" s="99">
        <f>'[5]Support 1'!D16</f>
        <v>-4348260.2810734613</v>
      </c>
      <c r="E22" s="98" t="s">
        <v>74</v>
      </c>
    </row>
    <row r="23" spans="1:5">
      <c r="A23" s="97">
        <v>9</v>
      </c>
      <c r="B23" s="97"/>
      <c r="C23" s="98" t="s">
        <v>210</v>
      </c>
      <c r="D23" s="65">
        <f>D29</f>
        <v>0.46538587137248927</v>
      </c>
      <c r="E23" s="98"/>
    </row>
    <row r="24" spans="1:5">
      <c r="A24" s="39">
        <v>10</v>
      </c>
      <c r="B24" s="39"/>
      <c r="C24" s="46" t="s">
        <v>211</v>
      </c>
      <c r="D24" s="47">
        <f>D22*D23</f>
        <v>-2023618.8998617579</v>
      </c>
    </row>
    <row r="25" spans="1:5">
      <c r="A25" s="39"/>
      <c r="B25" s="39"/>
    </row>
    <row r="26" spans="1:5">
      <c r="A26" s="39"/>
      <c r="B26" s="39"/>
      <c r="C26" s="46" t="s">
        <v>75</v>
      </c>
    </row>
    <row r="27" spans="1:5">
      <c r="A27" s="39">
        <v>11</v>
      </c>
      <c r="B27" s="39"/>
      <c r="C27" s="46" t="s">
        <v>191</v>
      </c>
      <c r="D27" s="47">
        <f>'[5]Support 2'!D7</f>
        <v>61499825.87517412</v>
      </c>
      <c r="E27" s="46" t="s">
        <v>74</v>
      </c>
    </row>
    <row r="28" spans="1:5">
      <c r="A28" s="39">
        <v>12</v>
      </c>
      <c r="B28" s="39"/>
      <c r="C28" s="46" t="s">
        <v>192</v>
      </c>
      <c r="D28" s="69">
        <f>'[5]Support 2'!D4</f>
        <v>28621150.05417427</v>
      </c>
      <c r="E28" s="46" t="s">
        <v>74</v>
      </c>
    </row>
    <row r="29" spans="1:5">
      <c r="A29" s="39">
        <v>13</v>
      </c>
      <c r="B29" s="39"/>
      <c r="C29" s="46" t="s">
        <v>212</v>
      </c>
      <c r="D29" s="70">
        <f>D28/D27</f>
        <v>0.46538587137248927</v>
      </c>
    </row>
    <row r="30" spans="1:5">
      <c r="A30" s="39"/>
      <c r="B30" s="39"/>
    </row>
    <row r="31" spans="1:5">
      <c r="C31" s="43" t="s">
        <v>153</v>
      </c>
    </row>
    <row r="32" spans="1:5">
      <c r="A32" s="39">
        <v>14</v>
      </c>
      <c r="C32" s="46" t="s">
        <v>153</v>
      </c>
      <c r="D32" s="47">
        <v>-23198823</v>
      </c>
      <c r="E32" s="46" t="s">
        <v>65</v>
      </c>
    </row>
    <row r="33" spans="1:5">
      <c r="A33" s="39">
        <v>15</v>
      </c>
      <c r="B33" s="39"/>
      <c r="C33" s="46" t="s">
        <v>161</v>
      </c>
      <c r="D33" s="47">
        <v>-7370146</v>
      </c>
      <c r="E33" s="46" t="s">
        <v>74</v>
      </c>
    </row>
    <row r="34" spans="1:5">
      <c r="A34" s="39"/>
      <c r="B34" s="39"/>
      <c r="C34" s="46"/>
      <c r="D34" s="131"/>
      <c r="E34" s="46"/>
    </row>
    <row r="35" spans="1:5" s="98" customFormat="1">
      <c r="A35" s="132">
        <v>16</v>
      </c>
      <c r="B35" s="133" t="s">
        <v>213</v>
      </c>
      <c r="C35" s="134"/>
      <c r="D35" s="135">
        <f>D11+D24+D33</f>
        <v>-46295708.149100006</v>
      </c>
    </row>
    <row r="36" spans="1:5">
      <c r="A36" s="39"/>
      <c r="B36" s="39"/>
    </row>
    <row r="40" spans="1:5">
      <c r="A40" s="46" t="s">
        <v>45</v>
      </c>
      <c r="B40" s="46"/>
    </row>
    <row r="41" spans="1:5">
      <c r="A41" s="48" t="s">
        <v>214</v>
      </c>
      <c r="B41" s="48"/>
    </row>
    <row r="42" spans="1:5">
      <c r="A42" s="49" t="s">
        <v>193</v>
      </c>
      <c r="B42" s="49"/>
      <c r="D42" s="68"/>
    </row>
    <row r="43" spans="1:5">
      <c r="A43" s="49" t="s">
        <v>194</v>
      </c>
      <c r="B43" s="49"/>
      <c r="D43" s="68"/>
    </row>
    <row r="44" spans="1:5">
      <c r="A44" s="49" t="s">
        <v>76</v>
      </c>
      <c r="B44" s="49"/>
    </row>
    <row r="45" spans="1:5">
      <c r="A45" s="48"/>
      <c r="B45" s="48"/>
    </row>
  </sheetData>
  <pageMargins left="0.7" right="0.7" top="0.75" bottom="0.75" header="0.3" footer="0.3"/>
  <pageSetup scale="81" orientation="portrait" r:id="rId1"/>
  <headerFooter>
    <oddHeader>&amp;CVirginia Electric and Power
Company
Formula Rate Backup Workbook
True-up of 2020&amp;RPage 1 of 1</oddHeader>
  </headerFooter>
  <customProperties>
    <customPr name="EpmWorksheetKeyString_GU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3D4E2-504F-4A16-AA2A-D18F95774247}">
  <sheetPr>
    <pageSetUpPr fitToPage="1"/>
  </sheetPr>
  <dimension ref="A1:L31"/>
  <sheetViews>
    <sheetView zoomScaleNormal="100" workbookViewId="0"/>
  </sheetViews>
  <sheetFormatPr defaultRowHeight="14.4"/>
  <cols>
    <col min="1" max="1" width="8" style="147" customWidth="1"/>
    <col min="2" max="2" width="86.77734375" customWidth="1"/>
    <col min="3" max="3" width="11.33203125" bestFit="1" customWidth="1"/>
    <col min="4" max="4" width="18.44140625" customWidth="1"/>
    <col min="5" max="5" width="14.77734375" customWidth="1"/>
    <col min="6" max="6" width="14.5546875" customWidth="1"/>
    <col min="7" max="7" width="17" customWidth="1"/>
    <col min="8" max="8" width="14.77734375" customWidth="1"/>
    <col min="9" max="9" width="16.21875" customWidth="1"/>
    <col min="10" max="10" width="13.5546875" customWidth="1"/>
    <col min="11" max="12" width="16" customWidth="1"/>
  </cols>
  <sheetData>
    <row r="1" spans="1:12">
      <c r="A1" s="167" t="s">
        <v>335</v>
      </c>
    </row>
    <row r="2" spans="1:12">
      <c r="A2" s="167" t="s">
        <v>303</v>
      </c>
    </row>
    <row r="5" spans="1:12">
      <c r="A5" s="136" t="s">
        <v>126</v>
      </c>
      <c r="B5" s="136" t="s">
        <v>125</v>
      </c>
      <c r="C5" s="136" t="s">
        <v>124</v>
      </c>
      <c r="D5" s="136" t="s">
        <v>123</v>
      </c>
      <c r="E5" s="136" t="s">
        <v>122</v>
      </c>
      <c r="F5" s="136" t="s">
        <v>121</v>
      </c>
      <c r="G5" s="136" t="s">
        <v>127</v>
      </c>
      <c r="H5" s="136" t="s">
        <v>128</v>
      </c>
      <c r="I5" s="136" t="s">
        <v>129</v>
      </c>
      <c r="J5" s="136" t="s">
        <v>130</v>
      </c>
      <c r="K5" s="136" t="s">
        <v>131</v>
      </c>
      <c r="L5" s="136" t="s">
        <v>132</v>
      </c>
    </row>
    <row r="6" spans="1:12" ht="28.8">
      <c r="A6" s="62" t="s">
        <v>167</v>
      </c>
      <c r="B6" s="9" t="s">
        <v>5</v>
      </c>
      <c r="C6" s="148" t="s">
        <v>304</v>
      </c>
      <c r="D6" s="149"/>
      <c r="E6" s="149"/>
      <c r="F6" s="149"/>
      <c r="G6" s="149"/>
      <c r="H6" s="149"/>
      <c r="I6" s="149"/>
      <c r="J6" s="149"/>
      <c r="K6" s="149"/>
      <c r="L6" s="149"/>
    </row>
    <row r="7" spans="1:12">
      <c r="A7" s="150">
        <v>1</v>
      </c>
      <c r="B7" s="151" t="s">
        <v>305</v>
      </c>
      <c r="C7" s="150" t="s">
        <v>306</v>
      </c>
      <c r="D7" s="152" t="s">
        <v>307</v>
      </c>
      <c r="E7" s="152">
        <v>2016</v>
      </c>
      <c r="F7" s="152">
        <v>2017</v>
      </c>
      <c r="G7" s="152">
        <v>2019</v>
      </c>
      <c r="H7" s="152">
        <v>2018</v>
      </c>
      <c r="I7" s="152">
        <v>2018</v>
      </c>
      <c r="J7" s="152">
        <v>2018</v>
      </c>
      <c r="K7" s="152">
        <v>2018</v>
      </c>
      <c r="L7" s="152">
        <v>2018</v>
      </c>
    </row>
    <row r="8" spans="1:12">
      <c r="A8" s="150">
        <v>2</v>
      </c>
      <c r="B8" s="151" t="s">
        <v>308</v>
      </c>
      <c r="C8" s="150" t="s">
        <v>306</v>
      </c>
      <c r="D8" s="153" t="s">
        <v>309</v>
      </c>
      <c r="E8" s="153" t="s">
        <v>309</v>
      </c>
      <c r="F8" s="153" t="s">
        <v>309</v>
      </c>
      <c r="G8" s="153" t="s">
        <v>309</v>
      </c>
      <c r="H8" s="153" t="s">
        <v>223</v>
      </c>
      <c r="I8" s="153" t="s">
        <v>223</v>
      </c>
      <c r="J8" s="153" t="s">
        <v>223</v>
      </c>
      <c r="K8" s="153" t="s">
        <v>223</v>
      </c>
      <c r="L8" s="153" t="s">
        <v>223</v>
      </c>
    </row>
    <row r="9" spans="1:12">
      <c r="A9" s="150">
        <v>3</v>
      </c>
      <c r="B9" s="151" t="s">
        <v>310</v>
      </c>
      <c r="C9" s="150" t="s">
        <v>306</v>
      </c>
      <c r="D9" s="154" t="s">
        <v>311</v>
      </c>
      <c r="E9" s="154" t="s">
        <v>312</v>
      </c>
      <c r="F9" s="154" t="s">
        <v>313</v>
      </c>
      <c r="G9" s="154" t="s">
        <v>314</v>
      </c>
      <c r="H9" s="154" t="s">
        <v>315</v>
      </c>
      <c r="I9" s="154" t="s">
        <v>315</v>
      </c>
      <c r="J9" s="154" t="s">
        <v>315</v>
      </c>
      <c r="K9" s="154" t="s">
        <v>315</v>
      </c>
      <c r="L9" s="154" t="s">
        <v>315</v>
      </c>
    </row>
    <row r="10" spans="1:12">
      <c r="A10" s="150">
        <v>4</v>
      </c>
      <c r="B10" s="151" t="s">
        <v>316</v>
      </c>
      <c r="C10" s="150" t="s">
        <v>317</v>
      </c>
      <c r="D10" s="153"/>
      <c r="E10" s="153"/>
      <c r="F10" s="153"/>
      <c r="G10" s="153"/>
      <c r="H10" s="153" t="s">
        <v>318</v>
      </c>
      <c r="I10" s="153" t="s">
        <v>318</v>
      </c>
      <c r="J10" s="153" t="s">
        <v>319</v>
      </c>
      <c r="K10" s="153" t="s">
        <v>319</v>
      </c>
      <c r="L10" s="153" t="s">
        <v>318</v>
      </c>
    </row>
    <row r="11" spans="1:12" ht="33" customHeight="1">
      <c r="A11" s="150">
        <v>5</v>
      </c>
      <c r="B11" s="151" t="s">
        <v>320</v>
      </c>
      <c r="C11" s="151"/>
      <c r="D11" s="155" t="s">
        <v>321</v>
      </c>
      <c r="E11" s="155" t="s">
        <v>321</v>
      </c>
      <c r="F11" s="155" t="s">
        <v>321</v>
      </c>
      <c r="G11" s="155" t="s">
        <v>321</v>
      </c>
      <c r="H11" s="155" t="s">
        <v>322</v>
      </c>
      <c r="I11" s="155" t="s">
        <v>321</v>
      </c>
      <c r="J11" s="155" t="s">
        <v>322</v>
      </c>
      <c r="K11" s="155" t="s">
        <v>279</v>
      </c>
      <c r="L11" s="155" t="s">
        <v>279</v>
      </c>
    </row>
    <row r="12" spans="1:12">
      <c r="A12" s="150">
        <v>6</v>
      </c>
      <c r="B12" s="151" t="s">
        <v>323</v>
      </c>
      <c r="C12" s="150" t="s">
        <v>324</v>
      </c>
      <c r="D12" s="153" t="s">
        <v>325</v>
      </c>
      <c r="E12" s="153" t="s">
        <v>325</v>
      </c>
      <c r="F12" s="153" t="s">
        <v>325</v>
      </c>
      <c r="G12" s="153" t="s">
        <v>325</v>
      </c>
      <c r="H12" s="153" t="s">
        <v>325</v>
      </c>
      <c r="I12" s="153" t="s">
        <v>325</v>
      </c>
      <c r="J12" s="153" t="s">
        <v>326</v>
      </c>
      <c r="K12" s="153" t="s">
        <v>326</v>
      </c>
      <c r="L12" s="153" t="s">
        <v>325</v>
      </c>
    </row>
    <row r="13" spans="1:12">
      <c r="A13" s="150">
        <v>7</v>
      </c>
      <c r="B13" s="151" t="s">
        <v>327</v>
      </c>
      <c r="C13" s="150" t="s">
        <v>324</v>
      </c>
      <c r="D13" s="156">
        <v>48.954814706026333</v>
      </c>
      <c r="E13" s="156">
        <v>48.954814706026333</v>
      </c>
      <c r="F13" s="156">
        <v>48.954814706026333</v>
      </c>
      <c r="G13" s="156">
        <v>48.954814706026333</v>
      </c>
      <c r="H13" s="156">
        <v>48.954814706026333</v>
      </c>
      <c r="I13" s="156">
        <v>48.954814706026333</v>
      </c>
      <c r="J13" s="157" t="s">
        <v>326</v>
      </c>
      <c r="K13" s="157" t="s">
        <v>326</v>
      </c>
      <c r="L13" s="156">
        <f>I13</f>
        <v>48.954814706026333</v>
      </c>
    </row>
    <row r="14" spans="1:12">
      <c r="A14" s="150"/>
      <c r="B14" s="151"/>
      <c r="C14" s="151"/>
      <c r="D14" s="149"/>
      <c r="E14" s="149"/>
      <c r="F14" s="149"/>
      <c r="G14" s="149"/>
      <c r="H14" s="149"/>
      <c r="I14" s="149"/>
      <c r="J14" s="149"/>
      <c r="K14" s="149"/>
      <c r="L14" s="149"/>
    </row>
    <row r="15" spans="1:12">
      <c r="A15" s="150">
        <v>8</v>
      </c>
      <c r="B15" s="158" t="s">
        <v>328</v>
      </c>
      <c r="C15" s="159" t="s">
        <v>329</v>
      </c>
      <c r="D15" s="160">
        <f>('EDIT DDIT Input Sheet #2'!J83+'EDIT DDIT Input Sheet #2'!J84+'EDIT DDIT Input Sheet #2'!J85)/1000</f>
        <v>-8322.5354324776508</v>
      </c>
      <c r="E15" s="160">
        <f>('EDIT DDIT Input Sheet #2'!J86+'EDIT DDIT Input Sheet #2'!J87+'EDIT DDIT Input Sheet #2'!J88)/1000</f>
        <v>-4785.2653344476184</v>
      </c>
      <c r="F15" s="160">
        <f>('EDIT DDIT Input Sheet #2'!J89+'EDIT DDIT Input Sheet #2'!J90+'EDIT DDIT Input Sheet #2'!J91)/1000</f>
        <v>-2893.3599596687041</v>
      </c>
      <c r="G15" s="160">
        <f>('EDIT DDIT Input Sheet #2'!J92+'EDIT DDIT Input Sheet #2'!J93+'EDIT DDIT Input Sheet #2'!J94)/1000</f>
        <v>-2259.4409233735187</v>
      </c>
      <c r="H15" s="160">
        <f>('EDIT DDIT Input Sheet #2'!G29+'EDIT DDIT Input Sheet #2'!G60)/1000</f>
        <v>73784.526212010154</v>
      </c>
      <c r="I15" s="160">
        <f>'EDIT DDIT Input Sheet #2'!G49/1000</f>
        <v>1714.7374195500042</v>
      </c>
      <c r="J15" s="160">
        <f>'EDIT DDIT Input Sheet #2'!G78/1000</f>
        <v>-57779.947215929315</v>
      </c>
      <c r="K15" s="160">
        <f>'EDIT DDIT Input Sheet #2'!G69/1000</f>
        <v>-822942.99823201599</v>
      </c>
      <c r="L15" s="160">
        <f>'EDIT DDIT Input Sheet #2'!G36/1000</f>
        <v>31899.143991044413</v>
      </c>
    </row>
    <row r="16" spans="1:12">
      <c r="A16" s="150"/>
      <c r="B16" s="158"/>
      <c r="C16" s="158"/>
      <c r="D16" s="150"/>
      <c r="E16" s="150"/>
      <c r="F16" s="150"/>
      <c r="G16" s="150"/>
      <c r="H16" s="150"/>
      <c r="I16" s="150"/>
      <c r="J16" s="150"/>
      <c r="K16" s="150"/>
      <c r="L16" s="150"/>
    </row>
    <row r="17" spans="1:12">
      <c r="A17" s="150">
        <v>9</v>
      </c>
      <c r="B17" s="158" t="s">
        <v>330</v>
      </c>
      <c r="C17" s="159" t="s">
        <v>329</v>
      </c>
      <c r="D17" s="160">
        <f>D19-D15</f>
        <v>2132.3584158322601</v>
      </c>
      <c r="E17" s="160">
        <f>E19-E15</f>
        <v>1226.0567576654967</v>
      </c>
      <c r="F17" s="160">
        <f>F19-F15</f>
        <v>741.32222206651659</v>
      </c>
      <c r="G17" s="160">
        <f>G19-G15</f>
        <v>578.90265618214585</v>
      </c>
      <c r="H17" s="160">
        <f t="shared" ref="H17:L17" si="0">H19-H15</f>
        <v>-18904.702383410171</v>
      </c>
      <c r="I17" s="160">
        <f t="shared" si="0"/>
        <v>-439.34144795000452</v>
      </c>
      <c r="J17" s="160">
        <f t="shared" si="0"/>
        <v>14804.08917592933</v>
      </c>
      <c r="K17" s="160">
        <f t="shared" si="0"/>
        <v>210850.34029201593</v>
      </c>
      <c r="L17" s="160">
        <f t="shared" si="0"/>
        <v>-8173.0391776654433</v>
      </c>
    </row>
    <row r="18" spans="1:12">
      <c r="A18" s="150"/>
      <c r="B18" s="158"/>
      <c r="C18" s="158"/>
      <c r="D18" s="150"/>
      <c r="E18" s="150"/>
      <c r="F18" s="150"/>
      <c r="G18" s="150"/>
      <c r="H18" s="150"/>
      <c r="I18" s="150"/>
      <c r="J18" s="150"/>
      <c r="K18" s="150"/>
      <c r="L18" s="150"/>
    </row>
    <row r="19" spans="1:12" ht="28.8">
      <c r="A19" s="150">
        <v>10</v>
      </c>
      <c r="B19" s="158" t="s">
        <v>331</v>
      </c>
      <c r="C19" s="161" t="s">
        <v>332</v>
      </c>
      <c r="D19" s="160">
        <f>('EDIT DDIT Input Sheet #2'!I83+'EDIT DDIT Input Sheet #2'!I84+'EDIT DDIT Input Sheet #2'!I85)/1000</f>
        <v>-6190.1770166453907</v>
      </c>
      <c r="E19" s="160">
        <f>('EDIT DDIT Input Sheet #2'!I86+'EDIT DDIT Input Sheet #2'!I87+'EDIT DDIT Input Sheet #2'!I88)/1000</f>
        <v>-3559.2085767821218</v>
      </c>
      <c r="F19" s="160">
        <f>('EDIT DDIT Input Sheet #2'!I89+'EDIT DDIT Input Sheet #2'!I90+'EDIT DDIT Input Sheet #2'!I91)/1000</f>
        <v>-2152.0377376021875</v>
      </c>
      <c r="G19" s="160">
        <f>('EDIT DDIT Input Sheet #2'!I92+'EDIT DDIT Input Sheet #2'!I93+'EDIT DDIT Input Sheet #2'!I94)/1000</f>
        <v>-1680.5382671913728</v>
      </c>
      <c r="H19" s="160">
        <f>('EDIT DDIT Input Sheet #2'!F29+'EDIT DDIT Input Sheet #2'!F60)/1000</f>
        <v>54879.823828599983</v>
      </c>
      <c r="I19" s="160">
        <f>'EDIT DDIT Input Sheet #2'!F49/1000</f>
        <v>1275.3959715999997</v>
      </c>
      <c r="J19" s="160">
        <f>'EDIT DDIT Input Sheet #2'!F78/1000</f>
        <v>-42975.858039999985</v>
      </c>
      <c r="K19" s="160">
        <f>'EDIT DDIT Input Sheet #2'!F69/1000</f>
        <v>-612092.65794000006</v>
      </c>
      <c r="L19" s="160">
        <f>'EDIT DDIT Input Sheet #2'!F36/1000</f>
        <v>23726.10481337897</v>
      </c>
    </row>
    <row r="21" spans="1:12" ht="28.8">
      <c r="A21" s="150">
        <v>11</v>
      </c>
      <c r="B21" s="162" t="s">
        <v>333</v>
      </c>
      <c r="C21" s="162"/>
      <c r="D21" s="163">
        <v>0.18542900000000001</v>
      </c>
      <c r="E21" s="163">
        <v>0.18542900000000001</v>
      </c>
      <c r="F21" s="163">
        <v>0.197962</v>
      </c>
      <c r="G21" s="163">
        <v>0.20522298388849886</v>
      </c>
      <c r="H21" s="163">
        <v>8.0702999999999997E-2</v>
      </c>
      <c r="I21" s="163">
        <v>0.20522299999999999</v>
      </c>
      <c r="J21" s="163">
        <v>8.0702999999999997E-2</v>
      </c>
      <c r="K21" s="163">
        <v>0.93762400000000001</v>
      </c>
      <c r="L21" s="163">
        <v>0.93762400000000001</v>
      </c>
    </row>
    <row r="22" spans="1:12">
      <c r="A22" s="150"/>
      <c r="B22" s="158"/>
      <c r="C22" s="158"/>
      <c r="D22" s="150"/>
      <c r="E22" s="150"/>
      <c r="F22" s="150"/>
      <c r="G22" s="150"/>
      <c r="H22" s="150"/>
      <c r="I22" s="150"/>
      <c r="J22" s="150"/>
      <c r="K22" s="150"/>
      <c r="L22" s="150"/>
    </row>
    <row r="23" spans="1:12">
      <c r="A23" s="150">
        <v>12</v>
      </c>
      <c r="B23" s="158" t="s">
        <v>334</v>
      </c>
      <c r="C23" s="158"/>
      <c r="D23" s="164">
        <f>D19*D21</f>
        <v>-1147.8383340195383</v>
      </c>
      <c r="E23" s="164">
        <f t="shared" ref="E23:L23" si="1">E19*E21</f>
        <v>-659.98048718413213</v>
      </c>
      <c r="F23" s="164">
        <f t="shared" si="1"/>
        <v>-426.02169461120423</v>
      </c>
      <c r="G23" s="164">
        <f t="shared" si="1"/>
        <v>-344.8850777318209</v>
      </c>
      <c r="H23" s="164">
        <f t="shared" si="1"/>
        <v>4428.9664224395046</v>
      </c>
      <c r="I23" s="164">
        <f t="shared" si="1"/>
        <v>261.74058747966671</v>
      </c>
      <c r="J23" s="164">
        <f t="shared" si="1"/>
        <v>-3468.2806714021185</v>
      </c>
      <c r="K23" s="164">
        <f t="shared" si="1"/>
        <v>-573912.76630833466</v>
      </c>
      <c r="L23" s="164">
        <f t="shared" si="1"/>
        <v>22246.165299539643</v>
      </c>
    </row>
    <row r="26" spans="1:12">
      <c r="D26" s="165"/>
    </row>
    <row r="31" spans="1:12">
      <c r="G31" s="166"/>
    </row>
  </sheetData>
  <pageMargins left="0.45" right="0.45" top="0.75" bottom="0.75" header="0.3" footer="0.3"/>
  <pageSetup scale="50" orientation="landscape" horizontalDpi="200" verticalDpi="200" r:id="rId1"/>
  <headerFooter>
    <oddHeader>&amp;CVirginia Electric and Power
Company
Formula Rate Backup Workbook
True-up of 2020&amp;RPage 1 of 1</oddHeader>
  </headerFooter>
  <customProperties>
    <customPr name="EpmWorksheetKeyString_GU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9106B-7FBA-4DF7-89D9-1B980D38A264}">
  <dimension ref="A1:L109"/>
  <sheetViews>
    <sheetView zoomScaleNormal="100" workbookViewId="0"/>
  </sheetViews>
  <sheetFormatPr defaultColWidth="9.21875" defaultRowHeight="14.4"/>
  <cols>
    <col min="1" max="1" width="60.109375" customWidth="1"/>
    <col min="2" max="2" width="15.21875" style="147" bestFit="1" customWidth="1"/>
    <col min="3" max="3" width="15.5546875" bestFit="1" customWidth="1"/>
    <col min="4" max="4" width="19.77734375" bestFit="1" customWidth="1"/>
    <col min="5" max="5" width="14.21875" bestFit="1" customWidth="1"/>
    <col min="6" max="6" width="12.88671875" bestFit="1" customWidth="1"/>
    <col min="7" max="7" width="17.6640625" bestFit="1" customWidth="1"/>
    <col min="8" max="8" width="14.21875" bestFit="1" customWidth="1"/>
    <col min="9" max="9" width="15.21875" bestFit="1" customWidth="1"/>
    <col min="10" max="10" width="15.21875" customWidth="1"/>
    <col min="11" max="11" width="13.21875" customWidth="1"/>
    <col min="12" max="12" width="15.6640625" customWidth="1"/>
  </cols>
  <sheetData>
    <row r="1" spans="1:10">
      <c r="A1" s="25" t="s">
        <v>220</v>
      </c>
    </row>
    <row r="2" spans="1:10">
      <c r="A2" s="25"/>
    </row>
    <row r="3" spans="1:10">
      <c r="A3" s="25"/>
    </row>
    <row r="4" spans="1:10">
      <c r="A4" s="25" t="s">
        <v>221</v>
      </c>
    </row>
    <row r="5" spans="1:10">
      <c r="A5" s="25" t="s">
        <v>222</v>
      </c>
    </row>
    <row r="6" spans="1:10">
      <c r="B6" s="136"/>
      <c r="C6" s="10"/>
      <c r="D6" s="136" t="s">
        <v>223</v>
      </c>
      <c r="E6" s="136" t="s">
        <v>223</v>
      </c>
      <c r="F6" s="136" t="s">
        <v>160</v>
      </c>
      <c r="G6" s="136" t="s">
        <v>224</v>
      </c>
      <c r="H6" s="136" t="s">
        <v>225</v>
      </c>
      <c r="I6" s="136" t="s">
        <v>226</v>
      </c>
    </row>
    <row r="7" spans="1:10">
      <c r="A7" s="25" t="s">
        <v>227</v>
      </c>
      <c r="B7" s="136" t="s">
        <v>228</v>
      </c>
      <c r="C7" s="10" t="s">
        <v>229</v>
      </c>
      <c r="D7" s="136" t="s">
        <v>230</v>
      </c>
      <c r="E7" s="136" t="s">
        <v>231</v>
      </c>
      <c r="F7" s="136" t="s">
        <v>232</v>
      </c>
      <c r="G7" s="136" t="s">
        <v>233</v>
      </c>
      <c r="H7" s="136" t="s">
        <v>234</v>
      </c>
      <c r="I7" s="136" t="s">
        <v>235</v>
      </c>
    </row>
    <row r="8" spans="1:10">
      <c r="A8" t="s">
        <v>236</v>
      </c>
      <c r="B8" s="147">
        <v>190</v>
      </c>
      <c r="C8" s="137">
        <v>22366407.199999996</v>
      </c>
      <c r="D8" s="137">
        <f>C8*0.35</f>
        <v>7828242.5199999977</v>
      </c>
      <c r="E8" s="137">
        <f>C8*0.21</f>
        <v>4696945.5119999992</v>
      </c>
      <c r="F8" s="137">
        <f>D8-E8</f>
        <v>3131297.0079999985</v>
      </c>
      <c r="G8" s="138">
        <f>F8/(1-(0.21+(0.79*0.0585)))</f>
        <v>4209949.1223942377</v>
      </c>
      <c r="H8">
        <v>254</v>
      </c>
      <c r="I8" t="s">
        <v>337</v>
      </c>
    </row>
    <row r="9" spans="1:10">
      <c r="A9" t="s">
        <v>237</v>
      </c>
      <c r="B9" s="147">
        <v>190</v>
      </c>
      <c r="C9" s="137">
        <v>22921456.999999993</v>
      </c>
      <c r="D9" s="137">
        <f t="shared" ref="D9:D27" si="0">C9*0.35</f>
        <v>8022509.9499999965</v>
      </c>
      <c r="E9" s="137">
        <f t="shared" ref="E9:E27" si="1">C9*0.21</f>
        <v>4813505.9699999979</v>
      </c>
      <c r="F9" s="137">
        <f t="shared" ref="F9:F27" si="2">D9-E9</f>
        <v>3209003.9799999986</v>
      </c>
      <c r="G9" s="138">
        <f t="shared" ref="G9:G29" si="3">F9/(1-(0.21+(0.79*0.0585)))</f>
        <v>4314424.1682744324</v>
      </c>
      <c r="H9">
        <v>254</v>
      </c>
      <c r="I9" t="s">
        <v>337</v>
      </c>
    </row>
    <row r="10" spans="1:10">
      <c r="A10" t="s">
        <v>238</v>
      </c>
      <c r="B10" s="147">
        <v>283</v>
      </c>
      <c r="C10" s="137">
        <v>-207803273.87999997</v>
      </c>
      <c r="D10" s="137">
        <f t="shared" si="0"/>
        <v>-72731145.85799998</v>
      </c>
      <c r="E10" s="137">
        <f t="shared" si="1"/>
        <v>-43638687.51479999</v>
      </c>
      <c r="F10" s="137">
        <f t="shared" si="2"/>
        <v>-29092458.343199991</v>
      </c>
      <c r="G10" s="138">
        <f t="shared" si="3"/>
        <v>-39114069.715307504</v>
      </c>
      <c r="H10">
        <v>254</v>
      </c>
      <c r="I10" t="s">
        <v>337</v>
      </c>
    </row>
    <row r="11" spans="1:10">
      <c r="A11" t="s">
        <v>239</v>
      </c>
      <c r="B11" s="147">
        <v>190</v>
      </c>
      <c r="C11" s="137">
        <v>4735964.2399999993</v>
      </c>
      <c r="D11" s="137">
        <f t="shared" si="0"/>
        <v>1657587.4839999997</v>
      </c>
      <c r="E11" s="137">
        <f t="shared" si="1"/>
        <v>994552.49039999978</v>
      </c>
      <c r="F11" s="137">
        <f t="shared" si="2"/>
        <v>663034.99359999993</v>
      </c>
      <c r="G11" s="138">
        <f t="shared" si="3"/>
        <v>891433.67182720802</v>
      </c>
      <c r="H11">
        <v>254</v>
      </c>
      <c r="I11" t="s">
        <v>337</v>
      </c>
    </row>
    <row r="12" spans="1:10">
      <c r="A12" t="s">
        <v>240</v>
      </c>
      <c r="B12" s="147">
        <v>190</v>
      </c>
      <c r="C12" s="137">
        <v>505382075.99999994</v>
      </c>
      <c r="D12" s="137">
        <f t="shared" si="0"/>
        <v>176883726.59999996</v>
      </c>
      <c r="E12" s="137">
        <f t="shared" si="1"/>
        <v>106130235.95999998</v>
      </c>
      <c r="F12" s="137">
        <f t="shared" si="2"/>
        <v>70753490.639999986</v>
      </c>
      <c r="G12" s="138">
        <f t="shared" si="3"/>
        <v>95126267.187426448</v>
      </c>
      <c r="H12">
        <v>254</v>
      </c>
      <c r="I12" t="s">
        <v>337</v>
      </c>
      <c r="J12" s="139"/>
    </row>
    <row r="13" spans="1:10">
      <c r="A13" t="s">
        <v>241</v>
      </c>
      <c r="B13" s="147">
        <v>190</v>
      </c>
      <c r="C13" s="137">
        <v>10916386.169999996</v>
      </c>
      <c r="D13" s="137">
        <f t="shared" si="0"/>
        <v>3820735.1594999982</v>
      </c>
      <c r="E13" s="137">
        <f t="shared" si="1"/>
        <v>2292441.095699999</v>
      </c>
      <c r="F13" s="137">
        <f t="shared" si="2"/>
        <v>1528294.0637999992</v>
      </c>
      <c r="G13" s="138">
        <f t="shared" si="3"/>
        <v>2054752.4671780139</v>
      </c>
      <c r="H13">
        <v>254</v>
      </c>
      <c r="I13" t="s">
        <v>337</v>
      </c>
    </row>
    <row r="14" spans="1:10">
      <c r="A14" t="s">
        <v>242</v>
      </c>
      <c r="B14" s="147">
        <v>190</v>
      </c>
      <c r="C14" s="137">
        <v>52824507</v>
      </c>
      <c r="D14" s="137">
        <f t="shared" si="0"/>
        <v>18488577.449999999</v>
      </c>
      <c r="E14" s="137">
        <f t="shared" si="1"/>
        <v>11093146.469999999</v>
      </c>
      <c r="F14" s="137">
        <f t="shared" si="2"/>
        <v>7395430.9800000004</v>
      </c>
      <c r="G14" s="138">
        <f t="shared" si="3"/>
        <v>9942968.7073549479</v>
      </c>
      <c r="H14">
        <v>254</v>
      </c>
      <c r="I14" t="s">
        <v>337</v>
      </c>
    </row>
    <row r="15" spans="1:10">
      <c r="A15" t="s">
        <v>243</v>
      </c>
      <c r="B15" s="147">
        <v>190</v>
      </c>
      <c r="C15" s="137">
        <v>147555.23000000001</v>
      </c>
      <c r="D15" s="137">
        <f t="shared" si="0"/>
        <v>51644.330500000004</v>
      </c>
      <c r="E15" s="137">
        <f t="shared" si="1"/>
        <v>30986.598300000001</v>
      </c>
      <c r="F15" s="137">
        <f t="shared" si="2"/>
        <v>20657.732200000002</v>
      </c>
      <c r="G15" s="138">
        <f t="shared" si="3"/>
        <v>27773.795115523979</v>
      </c>
      <c r="H15">
        <v>254</v>
      </c>
      <c r="I15" t="s">
        <v>337</v>
      </c>
    </row>
    <row r="16" spans="1:10">
      <c r="A16" t="s">
        <v>244</v>
      </c>
      <c r="B16" s="147">
        <v>190</v>
      </c>
      <c r="C16" s="137">
        <v>8769897.0299999975</v>
      </c>
      <c r="D16" s="137">
        <f t="shared" si="0"/>
        <v>3069463.9604999991</v>
      </c>
      <c r="E16" s="137">
        <f t="shared" si="1"/>
        <v>1841678.3762999994</v>
      </c>
      <c r="F16" s="137">
        <f t="shared" si="2"/>
        <v>1227785.5841999997</v>
      </c>
      <c r="G16" s="138">
        <f t="shared" si="3"/>
        <v>1650726.4655780899</v>
      </c>
      <c r="H16">
        <v>254</v>
      </c>
      <c r="I16" t="s">
        <v>337</v>
      </c>
    </row>
    <row r="17" spans="1:9">
      <c r="A17" t="s">
        <v>245</v>
      </c>
      <c r="B17" s="147">
        <v>190</v>
      </c>
      <c r="C17" s="137">
        <v>6390617.9999999981</v>
      </c>
      <c r="D17" s="137">
        <f t="shared" si="0"/>
        <v>2236716.2999999993</v>
      </c>
      <c r="E17" s="137">
        <f t="shared" si="1"/>
        <v>1342029.7799999996</v>
      </c>
      <c r="F17" s="137">
        <f t="shared" si="2"/>
        <v>894686.51999999979</v>
      </c>
      <c r="G17" s="138">
        <f t="shared" si="3"/>
        <v>1202883.2525528206</v>
      </c>
      <c r="H17">
        <v>254</v>
      </c>
      <c r="I17" t="s">
        <v>337</v>
      </c>
    </row>
    <row r="18" spans="1:9">
      <c r="A18" t="s">
        <v>246</v>
      </c>
      <c r="B18" s="147">
        <v>283</v>
      </c>
      <c r="C18" s="137">
        <v>-1312842.5714285711</v>
      </c>
      <c r="D18" s="137">
        <f t="shared" si="0"/>
        <v>-459494.89999999985</v>
      </c>
      <c r="E18" s="137">
        <f t="shared" si="1"/>
        <v>-275696.93999999994</v>
      </c>
      <c r="F18" s="137">
        <f t="shared" si="2"/>
        <v>-183797.9599999999</v>
      </c>
      <c r="G18" s="138">
        <f t="shared" si="3"/>
        <v>-247111.67877814139</v>
      </c>
      <c r="H18">
        <v>254</v>
      </c>
      <c r="I18" t="s">
        <v>337</v>
      </c>
    </row>
    <row r="19" spans="1:9">
      <c r="A19" t="s">
        <v>247</v>
      </c>
      <c r="B19" s="147">
        <v>283</v>
      </c>
      <c r="C19" s="137">
        <v>-1341083.7142857141</v>
      </c>
      <c r="D19" s="137">
        <f t="shared" si="0"/>
        <v>-469379.29999999987</v>
      </c>
      <c r="E19" s="137">
        <f t="shared" si="1"/>
        <v>-281627.57999999996</v>
      </c>
      <c r="F19" s="137">
        <f t="shared" si="2"/>
        <v>-187751.71999999991</v>
      </c>
      <c r="G19" s="138">
        <f t="shared" si="3"/>
        <v>-252427.40845808925</v>
      </c>
      <c r="H19">
        <v>254</v>
      </c>
      <c r="I19" t="s">
        <v>337</v>
      </c>
    </row>
    <row r="20" spans="1:9">
      <c r="A20" t="s">
        <v>248</v>
      </c>
      <c r="B20" s="147">
        <v>283</v>
      </c>
      <c r="C20" s="137">
        <v>12158109.428571427</v>
      </c>
      <c r="D20" s="137">
        <f t="shared" si="0"/>
        <v>4255338.2999999989</v>
      </c>
      <c r="E20" s="137">
        <f t="shared" si="1"/>
        <v>2553202.9799999995</v>
      </c>
      <c r="F20" s="137">
        <f t="shared" si="2"/>
        <v>1702135.3199999994</v>
      </c>
      <c r="G20" s="138">
        <f t="shared" si="3"/>
        <v>2288477.6111376262</v>
      </c>
      <c r="H20">
        <v>254</v>
      </c>
      <c r="I20" t="s">
        <v>337</v>
      </c>
    </row>
    <row r="21" spans="1:9">
      <c r="A21" t="s">
        <v>249</v>
      </c>
      <c r="B21" s="147">
        <v>283</v>
      </c>
      <c r="C21" s="137">
        <v>-277987.28571428568</v>
      </c>
      <c r="D21" s="137">
        <f t="shared" si="0"/>
        <v>-97295.549999999988</v>
      </c>
      <c r="E21" s="137">
        <f t="shared" si="1"/>
        <v>-58377.329999999994</v>
      </c>
      <c r="F21" s="137">
        <f t="shared" si="2"/>
        <v>-38918.219999999994</v>
      </c>
      <c r="G21" s="138">
        <f t="shared" si="3"/>
        <v>-52324.556155340579</v>
      </c>
      <c r="H21">
        <v>254</v>
      </c>
      <c r="I21" t="s">
        <v>337</v>
      </c>
    </row>
    <row r="22" spans="1:9">
      <c r="A22" t="s">
        <v>250</v>
      </c>
      <c r="B22" s="147">
        <v>283</v>
      </c>
      <c r="C22" s="137">
        <v>-29568786.071428567</v>
      </c>
      <c r="D22" s="137">
        <f t="shared" si="0"/>
        <v>-10349075.124999998</v>
      </c>
      <c r="E22" s="137">
        <f t="shared" si="1"/>
        <v>-6209445.0749999993</v>
      </c>
      <c r="F22" s="137">
        <f t="shared" si="2"/>
        <v>-4139630.0499999989</v>
      </c>
      <c r="G22" s="138">
        <f t="shared" si="3"/>
        <v>-5565627.2309874473</v>
      </c>
      <c r="H22">
        <v>254</v>
      </c>
      <c r="I22" t="s">
        <v>337</v>
      </c>
    </row>
    <row r="23" spans="1:9">
      <c r="A23" t="s">
        <v>251</v>
      </c>
      <c r="B23" s="147">
        <v>283</v>
      </c>
      <c r="C23" s="137">
        <v>-640759.85714285716</v>
      </c>
      <c r="D23" s="137">
        <f t="shared" si="0"/>
        <v>-224265.94999999998</v>
      </c>
      <c r="E23" s="137">
        <f t="shared" si="1"/>
        <v>-134559.57</v>
      </c>
      <c r="F23" s="137">
        <f t="shared" si="2"/>
        <v>-89706.379999999976</v>
      </c>
      <c r="G23" s="138">
        <f t="shared" si="3"/>
        <v>-120607.94450009071</v>
      </c>
      <c r="H23">
        <v>254</v>
      </c>
      <c r="I23" t="s">
        <v>337</v>
      </c>
    </row>
    <row r="24" spans="1:9">
      <c r="A24" t="s">
        <v>252</v>
      </c>
      <c r="B24" s="147">
        <v>283</v>
      </c>
      <c r="C24" s="137">
        <v>-3100643.8571428568</v>
      </c>
      <c r="D24" s="137">
        <f t="shared" si="0"/>
        <v>-1085225.3499999999</v>
      </c>
      <c r="E24" s="137">
        <f t="shared" si="1"/>
        <v>-651135.21</v>
      </c>
      <c r="F24" s="137">
        <f t="shared" si="2"/>
        <v>-434090.1399999999</v>
      </c>
      <c r="G24" s="138">
        <f t="shared" si="3"/>
        <v>-583623.14378483011</v>
      </c>
      <c r="H24">
        <v>254</v>
      </c>
      <c r="I24" t="s">
        <v>337</v>
      </c>
    </row>
    <row r="25" spans="1:9">
      <c r="A25" t="s">
        <v>253</v>
      </c>
      <c r="B25" s="147">
        <v>283</v>
      </c>
      <c r="C25" s="137">
        <v>-8633.0714285714294</v>
      </c>
      <c r="D25" s="137">
        <f t="shared" si="0"/>
        <v>-3021.5750000000003</v>
      </c>
      <c r="E25" s="137">
        <f t="shared" si="1"/>
        <v>-1812.9450000000002</v>
      </c>
      <c r="F25" s="137">
        <f t="shared" si="2"/>
        <v>-1208.6300000000001</v>
      </c>
      <c r="G25" s="138">
        <f t="shared" si="3"/>
        <v>-1624.9722702124943</v>
      </c>
      <c r="H25">
        <v>254</v>
      </c>
      <c r="I25" t="s">
        <v>337</v>
      </c>
    </row>
    <row r="26" spans="1:9">
      <c r="A26" t="s">
        <v>254</v>
      </c>
      <c r="B26" s="147">
        <v>283</v>
      </c>
      <c r="C26" s="137">
        <v>-514767.28571428568</v>
      </c>
      <c r="D26" s="137">
        <f t="shared" si="0"/>
        <v>-180168.55</v>
      </c>
      <c r="E26" s="137">
        <f t="shared" si="1"/>
        <v>-108101.12999999999</v>
      </c>
      <c r="F26" s="137">
        <f t="shared" si="2"/>
        <v>-72067.42</v>
      </c>
      <c r="G26" s="138">
        <f t="shared" si="3"/>
        <v>-96892.811766841216</v>
      </c>
      <c r="H26">
        <v>254</v>
      </c>
      <c r="I26" t="s">
        <v>337</v>
      </c>
    </row>
    <row r="27" spans="1:9">
      <c r="A27" t="s">
        <v>255</v>
      </c>
      <c r="B27" s="147">
        <v>283</v>
      </c>
      <c r="C27" s="137">
        <v>-373900.92857142852</v>
      </c>
      <c r="D27" s="137">
        <f t="shared" si="0"/>
        <v>-130865.32499999997</v>
      </c>
      <c r="E27" s="137">
        <f t="shared" si="1"/>
        <v>-78519.194999999992</v>
      </c>
      <c r="F27" s="137">
        <f t="shared" si="2"/>
        <v>-52346.129999999976</v>
      </c>
      <c r="G27" s="138">
        <f t="shared" si="3"/>
        <v>-70378.03935276992</v>
      </c>
      <c r="H27">
        <v>254</v>
      </c>
      <c r="I27" t="s">
        <v>337</v>
      </c>
    </row>
    <row r="28" spans="1:9">
      <c r="C28" s="137"/>
      <c r="D28" s="137"/>
      <c r="E28" s="137"/>
      <c r="F28" s="137"/>
      <c r="G28" s="137"/>
    </row>
    <row r="29" spans="1:9">
      <c r="A29" s="10" t="s">
        <v>256</v>
      </c>
      <c r="B29" s="136"/>
      <c r="C29" s="140"/>
      <c r="D29" s="140">
        <f>SUM(D8:D27)</f>
        <v>140584604.5715</v>
      </c>
      <c r="E29" s="140">
        <f>SUM(E8:E27)</f>
        <v>84350762.742900014</v>
      </c>
      <c r="F29" s="140">
        <f>SUM(F8:F27)</f>
        <v>56233841.828599982</v>
      </c>
      <c r="G29" s="141">
        <f t="shared" si="3"/>
        <v>75604968.947478071</v>
      </c>
    </row>
    <row r="30" spans="1:9">
      <c r="A30" s="10"/>
      <c r="B30" s="136"/>
      <c r="C30" s="140"/>
      <c r="D30" s="140"/>
      <c r="E30" s="140"/>
      <c r="F30" s="140"/>
      <c r="G30" s="137"/>
    </row>
    <row r="31" spans="1:9">
      <c r="A31" s="25" t="s">
        <v>257</v>
      </c>
      <c r="B31" s="136"/>
      <c r="C31" s="140"/>
      <c r="D31" s="140"/>
      <c r="E31" s="140"/>
      <c r="F31" s="140"/>
      <c r="G31" s="137"/>
    </row>
    <row r="32" spans="1:9">
      <c r="A32" t="s">
        <v>258</v>
      </c>
      <c r="B32" s="147">
        <v>190</v>
      </c>
      <c r="C32" s="137">
        <v>87329770.095564127</v>
      </c>
      <c r="D32" s="137">
        <f>C32*0.35</f>
        <v>30565419.533447441</v>
      </c>
      <c r="E32" s="137">
        <f>C32*0.21</f>
        <v>18339251.720068466</v>
      </c>
      <c r="F32" s="137">
        <f>D32-E32</f>
        <v>12226167.813378975</v>
      </c>
      <c r="G32" s="138">
        <f t="shared" ref="G32:G36" si="4">F32/(1-(0.21+(0.79*0.0585)))</f>
        <v>16437771.416980678</v>
      </c>
      <c r="H32">
        <v>254</v>
      </c>
      <c r="I32" t="s">
        <v>338</v>
      </c>
    </row>
    <row r="33" spans="1:9">
      <c r="A33" t="s">
        <v>259</v>
      </c>
      <c r="B33" s="147">
        <v>190</v>
      </c>
      <c r="C33" s="137">
        <v>81916928.571428567</v>
      </c>
      <c r="D33" s="137">
        <f t="shared" ref="D33:D34" si="5">C33*0.35</f>
        <v>28670924.999999996</v>
      </c>
      <c r="E33" s="137">
        <f t="shared" ref="E33:E34" si="6">C33*0.21</f>
        <v>17202555</v>
      </c>
      <c r="F33" s="137">
        <f t="shared" ref="F33:F34" si="7">D33-E33</f>
        <v>11468369.999999996</v>
      </c>
      <c r="G33" s="138">
        <f t="shared" si="4"/>
        <v>15418931.546078498</v>
      </c>
      <c r="H33">
        <v>254</v>
      </c>
      <c r="I33" t="s">
        <v>338</v>
      </c>
    </row>
    <row r="34" spans="1:9">
      <c r="A34" t="s">
        <v>260</v>
      </c>
      <c r="B34" s="147">
        <v>190</v>
      </c>
      <c r="C34" s="137">
        <v>225478.57142857142</v>
      </c>
      <c r="D34" s="137">
        <f t="shared" si="5"/>
        <v>78917.499999999985</v>
      </c>
      <c r="E34" s="137">
        <f t="shared" si="6"/>
        <v>47350.5</v>
      </c>
      <c r="F34" s="137">
        <f t="shared" si="7"/>
        <v>31566.999999999985</v>
      </c>
      <c r="G34" s="138">
        <f t="shared" si="4"/>
        <v>42441.027985237648</v>
      </c>
      <c r="H34">
        <v>254</v>
      </c>
      <c r="I34" t="s">
        <v>338</v>
      </c>
    </row>
    <row r="35" spans="1:9">
      <c r="C35" s="137"/>
      <c r="D35" s="137"/>
      <c r="E35" s="137"/>
      <c r="F35" s="137"/>
      <c r="G35" s="137"/>
    </row>
    <row r="36" spans="1:9">
      <c r="A36" s="10" t="s">
        <v>261</v>
      </c>
      <c r="B36" s="136"/>
      <c r="C36" s="140"/>
      <c r="D36" s="140">
        <f t="shared" ref="D36:F36" si="8">SUM(D32:D35)</f>
        <v>59315262.033447437</v>
      </c>
      <c r="E36" s="140">
        <f t="shared" si="8"/>
        <v>35589157.22006847</v>
      </c>
      <c r="F36" s="140">
        <f t="shared" si="8"/>
        <v>23726104.813378971</v>
      </c>
      <c r="G36" s="141">
        <f t="shared" si="4"/>
        <v>31899143.991044413</v>
      </c>
    </row>
    <row r="37" spans="1:9">
      <c r="C37" s="137"/>
      <c r="D37" s="137"/>
      <c r="E37" s="137"/>
      <c r="F37" s="137"/>
      <c r="G37" s="137"/>
    </row>
    <row r="38" spans="1:9">
      <c r="A38" s="25" t="s">
        <v>262</v>
      </c>
      <c r="C38" s="137"/>
      <c r="D38" s="137"/>
      <c r="E38" s="137"/>
      <c r="F38" s="137"/>
      <c r="G38" s="137"/>
    </row>
    <row r="39" spans="1:9">
      <c r="A39" t="s">
        <v>263</v>
      </c>
      <c r="B39" s="147">
        <v>190</v>
      </c>
      <c r="C39" s="137">
        <v>-656637.02999999991</v>
      </c>
      <c r="D39" s="137">
        <f t="shared" ref="D39:D47" si="9">C39*0.35</f>
        <v>-229822.96049999996</v>
      </c>
      <c r="E39" s="137">
        <f t="shared" ref="E39:E47" si="10">C39*0.21</f>
        <v>-137893.77629999997</v>
      </c>
      <c r="F39" s="137">
        <f t="shared" ref="F39:F47" si="11">D39-E39</f>
        <v>-91929.184199999989</v>
      </c>
      <c r="G39" s="138">
        <f t="shared" ref="G39:G47" si="12">F39/(1-(0.21+(0.79*0.0585)))</f>
        <v>-123596.44816714505</v>
      </c>
      <c r="H39">
        <v>254</v>
      </c>
      <c r="I39" t="s">
        <v>339</v>
      </c>
    </row>
    <row r="40" spans="1:9">
      <c r="A40" t="s">
        <v>264</v>
      </c>
      <c r="B40" s="147">
        <v>190</v>
      </c>
      <c r="C40" s="137">
        <v>27529.759999999998</v>
      </c>
      <c r="D40" s="137">
        <f t="shared" si="9"/>
        <v>9635.4159999999993</v>
      </c>
      <c r="E40" s="137">
        <f t="shared" si="10"/>
        <v>5781.2495999999992</v>
      </c>
      <c r="F40" s="137">
        <f t="shared" si="11"/>
        <v>3854.1664000000001</v>
      </c>
      <c r="G40" s="138">
        <f t="shared" si="12"/>
        <v>5181.8286198296546</v>
      </c>
      <c r="H40">
        <v>254</v>
      </c>
      <c r="I40" t="s">
        <v>339</v>
      </c>
    </row>
    <row r="41" spans="1:9">
      <c r="A41" t="s">
        <v>265</v>
      </c>
      <c r="B41" s="147">
        <v>190</v>
      </c>
      <c r="C41" s="137">
        <v>2750720.14</v>
      </c>
      <c r="D41" s="137">
        <f t="shared" si="9"/>
        <v>962752.049</v>
      </c>
      <c r="E41" s="137">
        <f t="shared" si="10"/>
        <v>577651.22939999995</v>
      </c>
      <c r="F41" s="137">
        <f t="shared" si="11"/>
        <v>385100.81960000005</v>
      </c>
      <c r="G41" s="138">
        <f t="shared" si="12"/>
        <v>517758.24949414149</v>
      </c>
      <c r="H41">
        <v>254</v>
      </c>
      <c r="I41" t="s">
        <v>339</v>
      </c>
    </row>
    <row r="42" spans="1:9">
      <c r="A42" t="s">
        <v>266</v>
      </c>
      <c r="B42" s="147">
        <v>190</v>
      </c>
      <c r="C42" s="137">
        <v>24.36</v>
      </c>
      <c r="D42" s="137">
        <f t="shared" si="9"/>
        <v>8.5259999999999998</v>
      </c>
      <c r="E42" s="137">
        <f t="shared" si="10"/>
        <v>5.1155999999999997</v>
      </c>
      <c r="F42" s="137">
        <f t="shared" si="11"/>
        <v>3.4104000000000001</v>
      </c>
      <c r="G42" s="138">
        <f t="shared" si="12"/>
        <v>4.5851959907769047</v>
      </c>
      <c r="H42">
        <v>254</v>
      </c>
      <c r="I42" t="s">
        <v>339</v>
      </c>
    </row>
    <row r="43" spans="1:9">
      <c r="A43" t="s">
        <v>267</v>
      </c>
      <c r="B43" s="147">
        <v>190</v>
      </c>
      <c r="C43" s="137">
        <v>4665778.9999999991</v>
      </c>
      <c r="D43" s="137">
        <f t="shared" si="9"/>
        <v>1633022.6499999997</v>
      </c>
      <c r="E43" s="137">
        <f t="shared" si="10"/>
        <v>979813.58999999973</v>
      </c>
      <c r="F43" s="137">
        <f t="shared" si="11"/>
        <v>653209.05999999994</v>
      </c>
      <c r="G43" s="138">
        <f t="shared" si="12"/>
        <v>878222.95421391923</v>
      </c>
      <c r="H43">
        <v>254</v>
      </c>
      <c r="I43" t="s">
        <v>339</v>
      </c>
    </row>
    <row r="44" spans="1:9">
      <c r="A44" t="s">
        <v>268</v>
      </c>
      <c r="B44" s="147">
        <v>283</v>
      </c>
      <c r="C44" s="137">
        <v>2928713.709999999</v>
      </c>
      <c r="D44" s="137">
        <f t="shared" si="9"/>
        <v>1025049.7984999996</v>
      </c>
      <c r="E44" s="137">
        <f t="shared" si="10"/>
        <v>615029.87909999979</v>
      </c>
      <c r="F44" s="137">
        <f t="shared" si="11"/>
        <v>410019.91939999978</v>
      </c>
      <c r="G44" s="138">
        <f t="shared" si="12"/>
        <v>551261.34487788775</v>
      </c>
      <c r="H44">
        <v>254</v>
      </c>
      <c r="I44" t="s">
        <v>339</v>
      </c>
    </row>
    <row r="45" spans="1:9">
      <c r="A45" t="s">
        <v>269</v>
      </c>
      <c r="B45" s="147">
        <v>283</v>
      </c>
      <c r="C45" s="137">
        <v>-160938.57142857142</v>
      </c>
      <c r="D45" s="137">
        <f t="shared" si="9"/>
        <v>-56328.499999999993</v>
      </c>
      <c r="E45" s="137">
        <f t="shared" si="10"/>
        <v>-33797.1</v>
      </c>
      <c r="F45" s="137">
        <f t="shared" si="11"/>
        <v>-22531.399999999994</v>
      </c>
      <c r="G45" s="138">
        <f t="shared" si="12"/>
        <v>-30292.893779788505</v>
      </c>
      <c r="H45">
        <v>254</v>
      </c>
      <c r="I45" t="s">
        <v>339</v>
      </c>
    </row>
    <row r="46" spans="1:9">
      <c r="A46" t="s">
        <v>270</v>
      </c>
      <c r="B46" s="147">
        <v>283</v>
      </c>
      <c r="C46" s="137">
        <v>-273867.57142857142</v>
      </c>
      <c r="D46" s="137">
        <f t="shared" si="9"/>
        <v>-95853.65</v>
      </c>
      <c r="E46" s="137">
        <f t="shared" si="10"/>
        <v>-57512.189999999995</v>
      </c>
      <c r="F46" s="137">
        <f t="shared" si="11"/>
        <v>-38341.46</v>
      </c>
      <c r="G46" s="138">
        <f t="shared" si="12"/>
        <v>-51549.117016342083</v>
      </c>
      <c r="H46">
        <v>254</v>
      </c>
      <c r="I46" t="s">
        <v>339</v>
      </c>
    </row>
    <row r="47" spans="1:9">
      <c r="A47" t="s">
        <v>271</v>
      </c>
      <c r="B47" s="147">
        <v>190</v>
      </c>
      <c r="C47" s="137">
        <v>-171352.57142857142</v>
      </c>
      <c r="D47" s="137">
        <f t="shared" si="9"/>
        <v>-59973.399999999994</v>
      </c>
      <c r="E47" s="137">
        <f t="shared" si="10"/>
        <v>-35984.039999999994</v>
      </c>
      <c r="F47" s="137">
        <f t="shared" si="11"/>
        <v>-23989.360000000001</v>
      </c>
      <c r="G47" s="138">
        <f t="shared" si="12"/>
        <v>-32253.08388848928</v>
      </c>
      <c r="H47">
        <v>254</v>
      </c>
      <c r="I47" t="s">
        <v>339</v>
      </c>
    </row>
    <row r="48" spans="1:9">
      <c r="C48" s="137"/>
      <c r="D48" s="137"/>
      <c r="E48" s="137"/>
      <c r="F48" s="137"/>
      <c r="G48" s="137"/>
    </row>
    <row r="49" spans="1:9">
      <c r="A49" s="10" t="s">
        <v>272</v>
      </c>
      <c r="B49" s="136"/>
      <c r="C49" s="140"/>
      <c r="D49" s="140">
        <f>SUM(D39:D48)</f>
        <v>3188489.9289999995</v>
      </c>
      <c r="E49" s="140">
        <f>SUM(E39:E48)</f>
        <v>1913093.9573999995</v>
      </c>
      <c r="F49" s="140">
        <f>SUM(F39:F48)</f>
        <v>1275395.9715999998</v>
      </c>
      <c r="G49" s="140">
        <f>SUM(G39:G48)</f>
        <v>1714737.4195500042</v>
      </c>
    </row>
    <row r="50" spans="1:9">
      <c r="A50" s="10"/>
      <c r="B50" s="136"/>
      <c r="C50" s="140"/>
      <c r="D50" s="140"/>
      <c r="E50" s="140"/>
      <c r="F50" s="140"/>
      <c r="G50" s="141"/>
    </row>
    <row r="51" spans="1:9">
      <c r="A51" s="10"/>
      <c r="B51" s="136"/>
      <c r="C51" s="140"/>
      <c r="D51" s="140"/>
      <c r="E51" s="140"/>
      <c r="F51" s="140"/>
      <c r="G51" s="141"/>
    </row>
    <row r="52" spans="1:9">
      <c r="A52" s="25" t="s">
        <v>273</v>
      </c>
      <c r="C52" s="137"/>
      <c r="D52" s="137"/>
      <c r="E52" s="137"/>
      <c r="F52" s="137"/>
      <c r="G52" s="137"/>
    </row>
    <row r="53" spans="1:9">
      <c r="C53" s="137"/>
      <c r="D53" s="137"/>
      <c r="E53" s="137"/>
      <c r="F53" s="137"/>
      <c r="G53" s="137"/>
    </row>
    <row r="54" spans="1:9">
      <c r="A54" t="s">
        <v>274</v>
      </c>
      <c r="B54" s="147">
        <v>282</v>
      </c>
      <c r="C54" s="137">
        <v>-21567564.285714284</v>
      </c>
      <c r="D54" s="137">
        <f>C54*0.35</f>
        <v>-7548647.4999999991</v>
      </c>
      <c r="E54" s="137">
        <f>C54*0.21</f>
        <v>-4529188.4999999991</v>
      </c>
      <c r="F54" s="137">
        <f>D54-E54</f>
        <v>-3019459</v>
      </c>
      <c r="G54" s="138">
        <f>F54/(1-(0.21+(0.79*0.0585)))</f>
        <v>-4059585.7673924589</v>
      </c>
      <c r="H54">
        <v>254</v>
      </c>
      <c r="I54" t="s">
        <v>337</v>
      </c>
    </row>
    <row r="55" spans="1:9">
      <c r="A55" t="s">
        <v>259</v>
      </c>
      <c r="B55" s="147">
        <v>190</v>
      </c>
      <c r="C55" s="137">
        <v>-6435364.2857142854</v>
      </c>
      <c r="D55" s="137">
        <f>C55*0.35</f>
        <v>-2252377.4999999995</v>
      </c>
      <c r="E55" s="137">
        <f>C55*0.21</f>
        <v>-1351426.5</v>
      </c>
      <c r="F55" s="137">
        <f>D55-E55</f>
        <v>-900950.99999999953</v>
      </c>
      <c r="G55" s="138">
        <f>F55/(1-(0.21+(0.79*0.0585)))</f>
        <v>-1211305.6864550905</v>
      </c>
      <c r="H55">
        <v>254</v>
      </c>
      <c r="I55" t="s">
        <v>337</v>
      </c>
    </row>
    <row r="56" spans="1:9">
      <c r="A56" t="s">
        <v>260</v>
      </c>
      <c r="B56" s="147">
        <v>190</v>
      </c>
      <c r="C56" s="137">
        <v>154878.57142857142</v>
      </c>
      <c r="D56" s="137">
        <f>C56*0.35</f>
        <v>54207.499999999993</v>
      </c>
      <c r="E56" s="137">
        <f>C56*0.21</f>
        <v>32524.499999999996</v>
      </c>
      <c r="F56" s="137">
        <f>D56-E56</f>
        <v>21682.999999999996</v>
      </c>
      <c r="G56" s="138">
        <f>F56/(1-(0.21+(0.79*0.0585)))</f>
        <v>29152.24157518637</v>
      </c>
      <c r="H56">
        <v>254</v>
      </c>
      <c r="I56" t="s">
        <v>337</v>
      </c>
    </row>
    <row r="57" spans="1:9">
      <c r="A57" t="s">
        <v>275</v>
      </c>
      <c r="B57" s="147">
        <v>190</v>
      </c>
      <c r="C57" s="137">
        <v>11699664.285714285</v>
      </c>
      <c r="D57" s="137">
        <f>C57*0.35</f>
        <v>4094882.4999999995</v>
      </c>
      <c r="E57" s="137">
        <f>C57*0.21</f>
        <v>2456929.5</v>
      </c>
      <c r="F57" s="137">
        <f>D57-E57</f>
        <v>1637952.9999999995</v>
      </c>
      <c r="G57" s="138">
        <f>F57/(1-(0.21+(0.79*0.0585)))</f>
        <v>2202186.1156113655</v>
      </c>
      <c r="H57">
        <v>254</v>
      </c>
      <c r="I57" t="s">
        <v>337</v>
      </c>
    </row>
    <row r="58" spans="1:9">
      <c r="A58" t="s">
        <v>276</v>
      </c>
      <c r="B58" s="147">
        <v>190</v>
      </c>
      <c r="C58" s="137">
        <v>6476828.5714285709</v>
      </c>
      <c r="D58" s="137">
        <f>C58*0.35</f>
        <v>2266889.9999999995</v>
      </c>
      <c r="E58" s="137">
        <f>C58*0.21</f>
        <v>1360133.9999999998</v>
      </c>
      <c r="F58" s="137">
        <f>D58-E58</f>
        <v>906755.99999999977</v>
      </c>
      <c r="G58" s="138">
        <f>F58/(1-(0.21+(0.79*0.0585)))</f>
        <v>1219110.3611930863</v>
      </c>
      <c r="H58">
        <v>254</v>
      </c>
      <c r="I58" t="s">
        <v>337</v>
      </c>
    </row>
    <row r="59" spans="1:9">
      <c r="C59" s="137"/>
      <c r="D59" s="137"/>
      <c r="E59" s="137"/>
      <c r="F59" s="137"/>
      <c r="G59" s="137"/>
    </row>
    <row r="60" spans="1:9">
      <c r="A60" s="10" t="s">
        <v>277</v>
      </c>
      <c r="C60" s="137"/>
      <c r="D60" s="140">
        <f>SUM(D54:D59)</f>
        <v>-3385044.9999999986</v>
      </c>
      <c r="E60" s="140">
        <f t="shared" ref="E60:G60" si="13">SUM(E54:E59)</f>
        <v>-2031026.9999999993</v>
      </c>
      <c r="F60" s="140">
        <f t="shared" si="13"/>
        <v>-1354018.0000000002</v>
      </c>
      <c r="G60" s="140">
        <f t="shared" si="13"/>
        <v>-1820442.7354679119</v>
      </c>
    </row>
    <row r="61" spans="1:9">
      <c r="C61" s="137"/>
      <c r="D61" s="137"/>
      <c r="E61" s="137"/>
      <c r="F61" s="137"/>
      <c r="G61" s="137"/>
    </row>
    <row r="62" spans="1:9">
      <c r="A62" s="25" t="s">
        <v>278</v>
      </c>
      <c r="C62" s="137"/>
      <c r="D62" s="137"/>
      <c r="E62" s="137"/>
      <c r="F62" s="137"/>
      <c r="G62" s="137"/>
    </row>
    <row r="63" spans="1:9">
      <c r="C63" s="137"/>
      <c r="D63" s="137"/>
      <c r="E63" s="137"/>
      <c r="F63" s="137"/>
      <c r="G63" s="137"/>
    </row>
    <row r="64" spans="1:9">
      <c r="A64" s="25" t="s">
        <v>279</v>
      </c>
      <c r="C64" s="137"/>
      <c r="D64" s="137"/>
      <c r="E64" s="137"/>
      <c r="F64" s="137"/>
      <c r="G64" s="137"/>
    </row>
    <row r="65" spans="1:9">
      <c r="A65" t="s">
        <v>280</v>
      </c>
      <c r="B65" s="147">
        <v>282</v>
      </c>
      <c r="C65" s="137">
        <v>-5580808192.8571424</v>
      </c>
      <c r="D65" s="137">
        <f>C65*0.35</f>
        <v>-1953282867.4999998</v>
      </c>
      <c r="E65" s="137">
        <f>C65*0.21</f>
        <v>-1171969720.4999998</v>
      </c>
      <c r="F65" s="137">
        <f>D65-E65</f>
        <v>-781313147</v>
      </c>
      <c r="G65" s="138">
        <f t="shared" ref="G65:G66" si="14">F65/(1-(0.21+(0.79*0.0585)))</f>
        <v>-1050455638.3901261</v>
      </c>
      <c r="H65">
        <v>254</v>
      </c>
      <c r="I65" t="s">
        <v>340</v>
      </c>
    </row>
    <row r="66" spans="1:9">
      <c r="A66" t="s">
        <v>281</v>
      </c>
      <c r="B66" s="147">
        <v>282</v>
      </c>
      <c r="C66" s="137">
        <v>1208717779</v>
      </c>
      <c r="D66" s="137">
        <f t="shared" ref="D66" si="15">C66*0.35</f>
        <v>423051222.64999998</v>
      </c>
      <c r="E66" s="137">
        <f t="shared" ref="E66" si="16">C66*0.21</f>
        <v>253830733.59</v>
      </c>
      <c r="F66" s="137">
        <f t="shared" ref="F66" si="17">D66-E66</f>
        <v>169220489.05999997</v>
      </c>
      <c r="G66" s="138">
        <f t="shared" si="14"/>
        <v>227512640.15811017</v>
      </c>
      <c r="H66">
        <v>254</v>
      </c>
      <c r="I66" t="s">
        <v>340</v>
      </c>
    </row>
    <row r="67" spans="1:9">
      <c r="C67" s="137"/>
      <c r="D67" s="137"/>
      <c r="E67" s="137"/>
      <c r="F67" s="137"/>
      <c r="G67" s="137"/>
    </row>
    <row r="68" spans="1:9">
      <c r="C68" s="137"/>
      <c r="D68" s="137"/>
      <c r="E68" s="137"/>
      <c r="F68" s="137"/>
      <c r="G68" s="137"/>
    </row>
    <row r="69" spans="1:9">
      <c r="A69" s="10" t="s">
        <v>282</v>
      </c>
      <c r="B69" s="136"/>
      <c r="C69" s="140"/>
      <c r="D69" s="140">
        <f>SUM(D65:D68)</f>
        <v>-1530231644.8499999</v>
      </c>
      <c r="E69" s="140">
        <f t="shared" ref="E69:F69" si="18">SUM(E65:E68)</f>
        <v>-918138986.90999973</v>
      </c>
      <c r="F69" s="140">
        <f t="shared" si="18"/>
        <v>-612092657.94000006</v>
      </c>
      <c r="G69" s="141">
        <f t="shared" ref="G69" si="19">F69/(1-(0.21+(0.79*0.0585)))</f>
        <v>-822942998.23201597</v>
      </c>
    </row>
    <row r="70" spans="1:9">
      <c r="C70" s="137"/>
      <c r="D70" s="137"/>
      <c r="E70" s="137"/>
      <c r="F70" s="137"/>
      <c r="G70" s="137"/>
    </row>
    <row r="71" spans="1:9">
      <c r="C71" s="137"/>
      <c r="D71" s="137"/>
      <c r="E71" s="137"/>
      <c r="F71" s="137"/>
      <c r="G71" s="137"/>
    </row>
    <row r="72" spans="1:9">
      <c r="A72" s="10" t="s">
        <v>283</v>
      </c>
      <c r="C72" s="137"/>
      <c r="D72" s="137"/>
      <c r="E72" s="137"/>
      <c r="F72" s="137"/>
      <c r="G72" s="137"/>
    </row>
    <row r="73" spans="1:9">
      <c r="A73" t="s">
        <v>284</v>
      </c>
      <c r="B73" s="147">
        <v>282</v>
      </c>
      <c r="C73" s="137">
        <v>-550839828.57142854</v>
      </c>
      <c r="D73" s="137">
        <f>C73*0.35</f>
        <v>-192793939.99999997</v>
      </c>
      <c r="E73" s="137">
        <f>C73*0.21</f>
        <v>-115676363.99999999</v>
      </c>
      <c r="F73" s="137">
        <f>D73-E73</f>
        <v>-77117575.999999985</v>
      </c>
      <c r="G73" s="138">
        <f t="shared" ref="G73:G78" si="20">F73/(1-(0.21+(0.79*0.0585)))</f>
        <v>-103682617.96083543</v>
      </c>
      <c r="H73">
        <v>254</v>
      </c>
      <c r="I73" t="s">
        <v>341</v>
      </c>
    </row>
    <row r="74" spans="1:9">
      <c r="A74" t="s">
        <v>285</v>
      </c>
      <c r="B74" s="147">
        <v>282</v>
      </c>
      <c r="C74" s="137">
        <v>333160893</v>
      </c>
      <c r="D74" s="137">
        <f t="shared" ref="D74:D76" si="21">C74*0.35</f>
        <v>116606312.55</v>
      </c>
      <c r="E74" s="137">
        <f t="shared" ref="E74:E76" si="22">C74*0.21</f>
        <v>69963787.530000001</v>
      </c>
      <c r="F74" s="137">
        <f t="shared" ref="F74:F76" si="23">D74-E74</f>
        <v>46642525.019999996</v>
      </c>
      <c r="G74" s="138">
        <f t="shared" si="20"/>
        <v>62709687.638228782</v>
      </c>
      <c r="H74">
        <v>254</v>
      </c>
      <c r="I74" t="s">
        <v>341</v>
      </c>
    </row>
    <row r="75" spans="1:9">
      <c r="A75" t="s">
        <v>286</v>
      </c>
      <c r="B75" s="147">
        <v>282</v>
      </c>
      <c r="C75" s="137">
        <v>-176974349.99999997</v>
      </c>
      <c r="D75" s="137">
        <f t="shared" si="21"/>
        <v>-61941022.499999985</v>
      </c>
      <c r="E75" s="137">
        <f t="shared" si="22"/>
        <v>-37164613.499999993</v>
      </c>
      <c r="F75" s="137">
        <f t="shared" si="23"/>
        <v>-24776408.999999993</v>
      </c>
      <c r="G75" s="138">
        <f t="shared" si="20"/>
        <v>-33311251.235235978</v>
      </c>
      <c r="H75">
        <v>254</v>
      </c>
      <c r="I75" t="s">
        <v>341</v>
      </c>
    </row>
    <row r="76" spans="1:9">
      <c r="A76" t="s">
        <v>287</v>
      </c>
      <c r="B76" s="147">
        <v>282</v>
      </c>
      <c r="C76" s="137">
        <v>87682871</v>
      </c>
      <c r="D76" s="137">
        <f t="shared" si="21"/>
        <v>30689004.849999998</v>
      </c>
      <c r="E76" s="137">
        <f t="shared" si="22"/>
        <v>18413402.91</v>
      </c>
      <c r="F76" s="137">
        <f t="shared" si="23"/>
        <v>12275601.939999998</v>
      </c>
      <c r="G76" s="138">
        <f t="shared" si="20"/>
        <v>16504234.341913318</v>
      </c>
      <c r="H76">
        <v>254</v>
      </c>
      <c r="I76" t="s">
        <v>341</v>
      </c>
    </row>
    <row r="77" spans="1:9">
      <c r="C77" s="137"/>
      <c r="D77" s="137"/>
      <c r="E77" s="137"/>
      <c r="F77" s="137"/>
      <c r="G77" s="137"/>
    </row>
    <row r="78" spans="1:9" s="10" customFormat="1">
      <c r="A78" s="10" t="s">
        <v>288</v>
      </c>
      <c r="B78" s="136"/>
      <c r="C78" s="140"/>
      <c r="D78" s="140">
        <f>SUM(D73:D77)</f>
        <v>-107439645.09999996</v>
      </c>
      <c r="E78" s="140">
        <f>SUM(E73:E77)</f>
        <v>-64463787.059999973</v>
      </c>
      <c r="F78" s="140">
        <f>SUM(F73:F77)</f>
        <v>-42975858.039999984</v>
      </c>
      <c r="G78" s="141">
        <f t="shared" si="20"/>
        <v>-57779947.215929314</v>
      </c>
    </row>
    <row r="79" spans="1:9">
      <c r="C79" s="137"/>
      <c r="D79" s="137"/>
      <c r="E79" s="137"/>
      <c r="F79" s="137"/>
      <c r="G79" s="137"/>
    </row>
    <row r="81" spans="1:12">
      <c r="K81" s="136"/>
      <c r="L81" s="136"/>
    </row>
    <row r="82" spans="1:12" ht="54.75" customHeight="1">
      <c r="A82" s="25" t="s">
        <v>289</v>
      </c>
      <c r="B82" s="136" t="s">
        <v>228</v>
      </c>
      <c r="C82" s="142" t="s">
        <v>229</v>
      </c>
      <c r="D82" s="142" t="s">
        <v>290</v>
      </c>
      <c r="E82" s="142" t="s">
        <v>291</v>
      </c>
      <c r="F82" s="142" t="s">
        <v>292</v>
      </c>
      <c r="G82" s="142" t="s">
        <v>293</v>
      </c>
      <c r="H82" s="142" t="s">
        <v>294</v>
      </c>
      <c r="I82" s="143" t="s">
        <v>295</v>
      </c>
      <c r="J82" s="142" t="s">
        <v>296</v>
      </c>
      <c r="K82" s="142" t="s">
        <v>297</v>
      </c>
      <c r="L82" s="142" t="s">
        <v>298</v>
      </c>
    </row>
    <row r="83" spans="1:12">
      <c r="A83" t="s">
        <v>299</v>
      </c>
      <c r="B83" s="147">
        <v>190</v>
      </c>
      <c r="C83" s="137">
        <v>1472020394</v>
      </c>
      <c r="D83" s="144">
        <v>5.6876000000000003E-2</v>
      </c>
      <c r="E83" s="145">
        <v>6.9000000000000006E-2</v>
      </c>
      <c r="F83" s="145">
        <v>0.05</v>
      </c>
      <c r="G83" s="139">
        <f>C83*D83*E83*0.65</f>
        <v>3754960.0420221095</v>
      </c>
      <c r="H83" s="139">
        <f>C83*D83*F83*0.65</f>
        <v>2720985.5376971806</v>
      </c>
      <c r="I83" s="139">
        <f>G83-H83</f>
        <v>1033974.5043249289</v>
      </c>
      <c r="J83" s="146">
        <f t="shared" ref="J83:J94" si="24">I83/(1-(0.21+(0.79*0.0585)))</f>
        <v>1390152.4020045158</v>
      </c>
      <c r="K83" s="147">
        <v>254</v>
      </c>
      <c r="L83" t="s">
        <v>342</v>
      </c>
    </row>
    <row r="84" spans="1:12">
      <c r="A84" t="s">
        <v>299</v>
      </c>
      <c r="B84" s="147">
        <v>282</v>
      </c>
      <c r="C84" s="137">
        <v>-8772552371</v>
      </c>
      <c r="D84" s="144">
        <v>5.6876000000000003E-2</v>
      </c>
      <c r="E84" s="145">
        <v>6.9000000000000006E-2</v>
      </c>
      <c r="F84" s="145">
        <v>0.05</v>
      </c>
      <c r="G84" s="139">
        <f t="shared" ref="G84:G91" si="25">C84*D84*E84*0.65</f>
        <v>-22377803.836086873</v>
      </c>
      <c r="H84" s="139">
        <f t="shared" ref="H84:H91" si="26">C84*D84*F84*0.65</f>
        <v>-16215799.881222373</v>
      </c>
      <c r="I84" s="139">
        <f t="shared" ref="I84:I92" si="27">G84-H84</f>
        <v>-6162003.9548645001</v>
      </c>
      <c r="J84" s="146">
        <f t="shared" si="24"/>
        <v>-8284657.4680378065</v>
      </c>
      <c r="K84" s="147">
        <v>254</v>
      </c>
      <c r="L84" t="s">
        <v>342</v>
      </c>
    </row>
    <row r="85" spans="1:12">
      <c r="A85" t="s">
        <v>299</v>
      </c>
      <c r="B85" s="147">
        <v>283</v>
      </c>
      <c r="C85" s="137">
        <v>-1512129044</v>
      </c>
      <c r="D85" s="144">
        <v>5.6876000000000003E-2</v>
      </c>
      <c r="E85" s="145">
        <v>6.9000000000000006E-2</v>
      </c>
      <c r="F85" s="145">
        <v>0.05</v>
      </c>
      <c r="G85" s="139">
        <f t="shared" si="25"/>
        <v>-3857272.7400684995</v>
      </c>
      <c r="H85" s="139">
        <f t="shared" si="26"/>
        <v>-2795125.1739626806</v>
      </c>
      <c r="I85" s="139">
        <f t="shared" si="27"/>
        <v>-1062147.5661058188</v>
      </c>
      <c r="J85" s="146">
        <f t="shared" si="24"/>
        <v>-1428030.3664443607</v>
      </c>
      <c r="K85" s="147">
        <v>254</v>
      </c>
      <c r="L85" t="s">
        <v>342</v>
      </c>
    </row>
    <row r="86" spans="1:12">
      <c r="A86" t="s">
        <v>300</v>
      </c>
      <c r="B86" s="147">
        <v>190</v>
      </c>
      <c r="C86" s="137">
        <v>2087242967</v>
      </c>
      <c r="D86" s="144">
        <v>5.6876000000000003E-2</v>
      </c>
      <c r="E86" s="145">
        <v>0.05</v>
      </c>
      <c r="F86" s="145">
        <v>0.04</v>
      </c>
      <c r="G86" s="139">
        <f t="shared" si="25"/>
        <v>3858206.0072104908</v>
      </c>
      <c r="H86" s="139">
        <f t="shared" si="26"/>
        <v>3086564.8057683925</v>
      </c>
      <c r="I86" s="139">
        <f t="shared" si="27"/>
        <v>771641.20144209825</v>
      </c>
      <c r="J86" s="146">
        <f t="shared" si="24"/>
        <v>1037451.9537797861</v>
      </c>
      <c r="K86" s="147">
        <v>254</v>
      </c>
      <c r="L86" t="s">
        <v>343</v>
      </c>
    </row>
    <row r="87" spans="1:12">
      <c r="A87" t="s">
        <v>300</v>
      </c>
      <c r="B87" s="147">
        <v>282</v>
      </c>
      <c r="C87" s="137">
        <f>-10281161392+355000000</f>
        <v>-9926161392</v>
      </c>
      <c r="D87" s="144">
        <v>5.6876000000000003E-2</v>
      </c>
      <c r="E87" s="145">
        <v>0.05</v>
      </c>
      <c r="F87" s="145">
        <v>0.04</v>
      </c>
      <c r="G87" s="139">
        <f t="shared" si="25"/>
        <v>-18348211.548270244</v>
      </c>
      <c r="H87" s="139">
        <f t="shared" si="26"/>
        <v>-14678569.238616193</v>
      </c>
      <c r="I87" s="139">
        <f t="shared" si="27"/>
        <v>-3669642.3096540514</v>
      </c>
      <c r="J87" s="146">
        <f t="shared" si="24"/>
        <v>-4933740.6772844996</v>
      </c>
      <c r="K87" s="147">
        <v>254</v>
      </c>
      <c r="L87" t="s">
        <v>343</v>
      </c>
    </row>
    <row r="88" spans="1:12">
      <c r="A88" t="s">
        <v>300</v>
      </c>
      <c r="B88" s="147">
        <v>283</v>
      </c>
      <c r="C88" s="137">
        <v>-1788526372</v>
      </c>
      <c r="D88" s="144">
        <v>5.6876000000000003E-2</v>
      </c>
      <c r="E88" s="145">
        <v>0.05</v>
      </c>
      <c r="F88" s="145">
        <v>0.04</v>
      </c>
      <c r="G88" s="139">
        <f>C88*D88*E88*0.65</f>
        <v>-3306037.3428508407</v>
      </c>
      <c r="H88" s="139">
        <f t="shared" si="26"/>
        <v>-2644829.8742806721</v>
      </c>
      <c r="I88" s="139">
        <f t="shared" si="27"/>
        <v>-661207.4685701686</v>
      </c>
      <c r="J88" s="146">
        <f t="shared" si="24"/>
        <v>-888976.61094290495</v>
      </c>
      <c r="K88" s="147">
        <v>254</v>
      </c>
      <c r="L88" t="s">
        <v>343</v>
      </c>
    </row>
    <row r="89" spans="1:12">
      <c r="A89" t="s">
        <v>301</v>
      </c>
      <c r="B89" s="147">
        <v>190</v>
      </c>
      <c r="C89" s="137">
        <v>4700454698</v>
      </c>
      <c r="D89" s="144">
        <v>3.6874999999999998E-2</v>
      </c>
      <c r="E89" s="145">
        <v>0.04</v>
      </c>
      <c r="F89" s="145">
        <v>0.03</v>
      </c>
      <c r="G89" s="139">
        <f t="shared" si="25"/>
        <v>4506560.9417075003</v>
      </c>
      <c r="H89" s="139">
        <f t="shared" si="26"/>
        <v>3379920.706280625</v>
      </c>
      <c r="I89" s="139">
        <f t="shared" si="27"/>
        <v>1126640.2354268753</v>
      </c>
      <c r="J89" s="146">
        <f t="shared" si="24"/>
        <v>1514739.1187330685</v>
      </c>
      <c r="K89" s="147">
        <v>254</v>
      </c>
      <c r="L89" t="s">
        <v>344</v>
      </c>
    </row>
    <row r="90" spans="1:12">
      <c r="A90" t="s">
        <v>301</v>
      </c>
      <c r="B90" s="147">
        <v>282</v>
      </c>
      <c r="C90" s="137">
        <v>-10949033054</v>
      </c>
      <c r="D90" s="144">
        <v>3.6874999999999998E-2</v>
      </c>
      <c r="E90" s="145">
        <v>0.04</v>
      </c>
      <c r="F90" s="145">
        <v>0.03</v>
      </c>
      <c r="G90" s="139">
        <f t="shared" si="25"/>
        <v>-10497385.440522499</v>
      </c>
      <c r="H90" s="139">
        <f t="shared" si="26"/>
        <v>-7873039.0803918745</v>
      </c>
      <c r="I90" s="139">
        <f t="shared" si="27"/>
        <v>-2624346.3601306248</v>
      </c>
      <c r="J90" s="146">
        <f t="shared" si="24"/>
        <v>-3528366.880389662</v>
      </c>
      <c r="K90" s="147">
        <v>254</v>
      </c>
      <c r="L90" t="s">
        <v>344</v>
      </c>
    </row>
    <row r="91" spans="1:12">
      <c r="A91" t="s">
        <v>301</v>
      </c>
      <c r="B91" s="147">
        <v>283</v>
      </c>
      <c r="C91" s="137">
        <v>-2729936325</v>
      </c>
      <c r="D91" s="144">
        <v>3.6874999999999998E-2</v>
      </c>
      <c r="E91" s="145">
        <v>0.04</v>
      </c>
      <c r="F91" s="145">
        <v>0.03</v>
      </c>
      <c r="G91" s="139">
        <f t="shared" si="25"/>
        <v>-2617326.4515937502</v>
      </c>
      <c r="H91" s="139">
        <f t="shared" si="26"/>
        <v>-1962994.8386953126</v>
      </c>
      <c r="I91" s="139">
        <f t="shared" si="27"/>
        <v>-654331.61289843754</v>
      </c>
      <c r="J91" s="146">
        <f t="shared" si="24"/>
        <v>-879732.19801211043</v>
      </c>
      <c r="K91" s="147">
        <v>254</v>
      </c>
      <c r="L91" t="s">
        <v>344</v>
      </c>
    </row>
    <row r="92" spans="1:12">
      <c r="A92" t="s">
        <v>302</v>
      </c>
      <c r="B92" s="147">
        <v>190</v>
      </c>
      <c r="C92" s="137">
        <v>2672099634</v>
      </c>
      <c r="D92" s="144">
        <v>3.6874999999999998E-2</v>
      </c>
      <c r="E92" s="145">
        <v>0.03</v>
      </c>
      <c r="F92" s="145">
        <v>2.5000000000000001E-2</v>
      </c>
      <c r="G92" s="139">
        <f>C92*D92*E92*0.79</f>
        <v>2335248.0738888751</v>
      </c>
      <c r="H92" s="139">
        <f>C92*D92*F92*0.79</f>
        <v>1946040.0615740623</v>
      </c>
      <c r="I92" s="139">
        <f t="shared" si="27"/>
        <v>389208.01231481275</v>
      </c>
      <c r="J92" s="146">
        <f t="shared" si="24"/>
        <v>523280.26555363811</v>
      </c>
      <c r="K92" s="147">
        <v>254</v>
      </c>
      <c r="L92" t="s">
        <v>345</v>
      </c>
    </row>
    <row r="93" spans="1:12">
      <c r="A93" t="s">
        <v>302</v>
      </c>
      <c r="B93" s="147">
        <v>282</v>
      </c>
      <c r="C93" s="137">
        <v>-12610348583</v>
      </c>
      <c r="D93" s="144">
        <v>3.6874999999999998E-2</v>
      </c>
      <c r="E93" s="145">
        <v>0.03</v>
      </c>
      <c r="F93" s="145">
        <v>2.5000000000000001E-2</v>
      </c>
      <c r="G93" s="139">
        <f t="shared" ref="G93:G94" si="28">C93*D93*E93*0.79</f>
        <v>-11020656.51475556</v>
      </c>
      <c r="H93" s="139">
        <f t="shared" ref="H93:H94" si="29">C93*D93*F93*0.79</f>
        <v>-9183880.4289629683</v>
      </c>
      <c r="I93" s="139">
        <f>G93-H93-7000</f>
        <v>-1843776.0857925918</v>
      </c>
      <c r="J93" s="146">
        <f t="shared" si="24"/>
        <v>-2478910.0153842731</v>
      </c>
      <c r="K93" s="147">
        <v>254</v>
      </c>
      <c r="L93" t="s">
        <v>345</v>
      </c>
    </row>
    <row r="94" spans="1:12">
      <c r="A94" t="s">
        <v>302</v>
      </c>
      <c r="B94" s="147">
        <v>283</v>
      </c>
      <c r="C94" s="137">
        <v>-1551393735</v>
      </c>
      <c r="D94" s="144">
        <v>3.6874999999999998E-2</v>
      </c>
      <c r="E94" s="145">
        <v>0.03</v>
      </c>
      <c r="F94" s="145">
        <v>2.5000000000000001E-2</v>
      </c>
      <c r="G94" s="139">
        <f t="shared" si="28"/>
        <v>-1355821.1622815626</v>
      </c>
      <c r="H94" s="139">
        <f t="shared" si="29"/>
        <v>-1129850.9685679688</v>
      </c>
      <c r="I94" s="139">
        <f t="shared" ref="I94" si="30">G94-H94</f>
        <v>-225970.19371359376</v>
      </c>
      <c r="J94" s="146">
        <f t="shared" si="24"/>
        <v>-303811.17354288371</v>
      </c>
      <c r="K94" s="147">
        <v>254</v>
      </c>
      <c r="L94" t="s">
        <v>345</v>
      </c>
    </row>
    <row r="97" spans="1:4">
      <c r="A97" s="25" t="s">
        <v>336</v>
      </c>
    </row>
    <row r="98" spans="1:4">
      <c r="A98" t="s">
        <v>354</v>
      </c>
      <c r="B98" s="170">
        <f>J83+J84+J85</f>
        <v>-8322535.4324776512</v>
      </c>
    </row>
    <row r="99" spans="1:4">
      <c r="A99" t="s">
        <v>346</v>
      </c>
      <c r="B99" s="170">
        <f>J86+J87+J88</f>
        <v>-4785265.3344476186</v>
      </c>
    </row>
    <row r="100" spans="1:4">
      <c r="A100" t="s">
        <v>347</v>
      </c>
      <c r="B100" s="170">
        <f>J89+J90+J91</f>
        <v>-2893359.9596687038</v>
      </c>
    </row>
    <row r="101" spans="1:4">
      <c r="A101" t="s">
        <v>348</v>
      </c>
      <c r="B101" s="170">
        <f>J92+J93+J94</f>
        <v>-2259440.9233735185</v>
      </c>
    </row>
    <row r="102" spans="1:4">
      <c r="A102" t="s">
        <v>349</v>
      </c>
      <c r="B102" s="169">
        <f>G29+G60</f>
        <v>73784526.21201016</v>
      </c>
    </row>
    <row r="103" spans="1:4">
      <c r="A103" t="s">
        <v>350</v>
      </c>
      <c r="B103" s="169">
        <f>G49</f>
        <v>1714737.4195500042</v>
      </c>
    </row>
    <row r="104" spans="1:4">
      <c r="A104" t="s">
        <v>351</v>
      </c>
      <c r="B104" s="169">
        <f>G78</f>
        <v>-57779947.215929314</v>
      </c>
    </row>
    <row r="105" spans="1:4">
      <c r="A105" t="s">
        <v>352</v>
      </c>
      <c r="B105" s="172">
        <f>G69</f>
        <v>-822942998.23201597</v>
      </c>
      <c r="C105" s="137"/>
      <c r="D105" s="139"/>
    </row>
    <row r="106" spans="1:4">
      <c r="A106" t="s">
        <v>355</v>
      </c>
      <c r="B106" s="171">
        <f>G36</f>
        <v>31899143.991044413</v>
      </c>
      <c r="C106" s="137"/>
      <c r="D106" s="139"/>
    </row>
    <row r="107" spans="1:4">
      <c r="A107" t="s">
        <v>353</v>
      </c>
      <c r="B107" s="169">
        <f>SUM(B98:B106)</f>
        <v>-791585139.47530818</v>
      </c>
      <c r="C107" s="137"/>
      <c r="D107" s="139"/>
    </row>
    <row r="108" spans="1:4">
      <c r="C108" s="137"/>
    </row>
    <row r="109" spans="1:4">
      <c r="C109" s="137"/>
    </row>
  </sheetData>
  <pageMargins left="0.7" right="0.7" top="0.75" bottom="0.75" header="0.3" footer="0.3"/>
  <pageSetup scale="50" orientation="landscape" horizontalDpi="1200" verticalDpi="1200" r:id="rId1"/>
  <headerFooter>
    <oddHeader>&amp;CVirginia Electric and Power
Company
Formula Rate Backup Workbook
Trueup of 2020
&amp;RPage &amp;P of &amp;N</oddHeader>
  </headerFooter>
  <rowBreaks count="1" manualBreakCount="1">
    <brk id="60" max="11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</vt:i4>
      </vt:variant>
    </vt:vector>
  </HeadingPairs>
  <TitlesOfParts>
    <vt:vector size="14" baseType="lpstr">
      <vt:lpstr>ATT2 - Other Taxes</vt:lpstr>
      <vt:lpstr>ATT2A-Prop Tax</vt:lpstr>
      <vt:lpstr>ATT5-PIS &amp; Accum Depr</vt:lpstr>
      <vt:lpstr>ATT5-M&amp;S</vt:lpstr>
      <vt:lpstr>ATT5-O&amp;M Exp </vt:lpstr>
      <vt:lpstr>ATT5-PHFFU</vt:lpstr>
      <vt:lpstr>ATT5-242 Reserves</vt:lpstr>
      <vt:lpstr>ATT5-Fac Credit</vt:lpstr>
      <vt:lpstr>ATT5-OPEB Calc </vt:lpstr>
      <vt:lpstr>EDIT DDIT Input Sheet #1</vt:lpstr>
      <vt:lpstr>EDIT DDIT Input Sheet #2</vt:lpstr>
      <vt:lpstr>'ATT5-O&amp;M Exp '!Print_Area</vt:lpstr>
      <vt:lpstr>'ATT5-PHFFU'!Print_Area</vt:lpstr>
      <vt:lpstr>'EDIT DDIT Input Sheet #2'!Print_Area</vt:lpstr>
    </vt:vector>
  </TitlesOfParts>
  <Company>Dominion Resources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denis13</dc:creator>
  <cp:lastModifiedBy>ryen001</cp:lastModifiedBy>
  <cp:lastPrinted>2021-06-08T19:09:23Z</cp:lastPrinted>
  <dcterms:created xsi:type="dcterms:W3CDTF">2014-12-30T15:38:05Z</dcterms:created>
  <dcterms:modified xsi:type="dcterms:W3CDTF">2021-09-15T02:26:27Z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Annual Update Informational Filing Workpapers 2015.xlsx</vt:lpwstr>
  </property>
</Properties>
</file>